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fmh\Транспорт-инвестиции\УТОЧНЕНИЕ БЮДЖЕТА\УТОЧНЕНИЕ 2024\Август\ДДХиТ 4 вариант\МП РТС\"/>
    </mc:Choice>
  </mc:AlternateContent>
  <xr:revisionPtr revIDLastSave="0" documentId="13_ncr:1_{F38A2C85-F17C-49D1-9053-49ABD2080E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П 2024" sheetId="1" r:id="rId1"/>
  </sheets>
  <externalReferences>
    <externalReference r:id="rId2"/>
  </externalReferences>
  <definedNames>
    <definedName name="Z_6A24B690_0E0A_4EFE_A0B6_FA5FFF43EC4A_.wvu.Cols" localSheetId="0" hidden="1">'МП 2024'!$C:$N</definedName>
    <definedName name="Z_6A24B690_0E0A_4EFE_A0B6_FA5FFF43EC4A_.wvu.PrintArea" localSheetId="0" hidden="1">'МП 2024'!$B$1:$CE$17</definedName>
    <definedName name="Z_6A24B690_0E0A_4EFE_A0B6_FA5FFF43EC4A_.wvu.PrintTitles" localSheetId="0" hidden="1">'МП 2024'!$4:$8</definedName>
    <definedName name="Z_B2C430CD_479F_460A_8828_01C331C5FD18_.wvu.Cols" localSheetId="0" hidden="1">'МП 2024'!#REF!</definedName>
    <definedName name="Z_B2C430CD_479F_460A_8828_01C331C5FD18_.wvu.PrintArea" localSheetId="0" hidden="1">'МП 2024'!$B$1:$CE$17</definedName>
    <definedName name="Z_B2C430CD_479F_460A_8828_01C331C5FD18_.wvu.PrintTitles" localSheetId="0" hidden="1">'МП 2024'!$4:$8</definedName>
    <definedName name="Z_B2C430CD_479F_460A_8828_01C331C5FD18_.wvu.Rows" localSheetId="0" hidden="1">'МП 2024'!#REF!,'МП 2024'!#REF!</definedName>
    <definedName name="Z_B603B8FA_3765_4E28_B18C_97533ABD0918_.wvu.Cols" localSheetId="0" hidden="1">'МП 2024'!$C:$N</definedName>
    <definedName name="Z_B603B8FA_3765_4E28_B18C_97533ABD0918_.wvu.PrintArea" localSheetId="0" hidden="1">'МП 2024'!$B$1:$CE$17</definedName>
    <definedName name="Z_B603B8FA_3765_4E28_B18C_97533ABD0918_.wvu.PrintTitles" localSheetId="0" hidden="1">'МП 2024'!$4:$8</definedName>
    <definedName name="Z_B603B8FA_3765_4E28_B18C_97533ABD0918_.wvu.Rows" localSheetId="0" hidden="1">'МП 2024'!#REF!,'МП 2024'!#REF!,'МП 2024'!#REF!</definedName>
    <definedName name="Z_EE1236CF_F8C7_4A08_9176_FA9B5547626E_.wvu.Cols" localSheetId="0" hidden="1">'МП 2024'!$C:$N</definedName>
    <definedName name="Z_EE1236CF_F8C7_4A08_9176_FA9B5547626E_.wvu.PrintArea" localSheetId="0" hidden="1">'МП 2024'!$B$1:$CE$17</definedName>
    <definedName name="Z_EE1236CF_F8C7_4A08_9176_FA9B5547626E_.wvu.PrintTitles" localSheetId="0" hidden="1">'МП 2024'!$4:$8</definedName>
    <definedName name="Z_EE1236CF_F8C7_4A08_9176_FA9B5547626E_.wvu.Rows" localSheetId="0" hidden="1">'МП 2024'!#REF!,'МП 2024'!#REF!,'МП 2024'!#REF!</definedName>
    <definedName name="_xlnm.Print_Titles" localSheetId="0">'МП 2024'!$4:$8</definedName>
    <definedName name="_xlnm.Print_Area" localSheetId="0">'МП 2024'!$A$1:$CE$17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T17" i="1" l="1"/>
  <c r="BT14" i="1"/>
  <c r="BU14" i="1"/>
  <c r="BY13" i="1" l="1"/>
  <c r="BX13" i="1"/>
  <c r="BW13" i="1" s="1"/>
  <c r="BO13" i="1"/>
  <c r="BU10" i="1"/>
  <c r="BT10" i="1"/>
  <c r="BY12" i="1" l="1"/>
  <c r="BX12" i="1"/>
  <c r="BS12" i="1"/>
  <c r="BO12" i="1"/>
  <c r="BW12" i="1" l="1"/>
  <c r="BT15" i="1"/>
  <c r="BX15" i="1" s="1"/>
  <c r="BY10" i="1"/>
  <c r="BX10" i="1"/>
  <c r="BU9" i="1" l="1"/>
  <c r="BY9" i="1" s="1"/>
  <c r="BT9" i="1"/>
  <c r="BX9" i="1" s="1"/>
  <c r="BS14" i="1"/>
  <c r="W9" i="1"/>
  <c r="AJ9" i="1"/>
  <c r="AW9" i="1"/>
  <c r="BJ9" i="1"/>
  <c r="J10" i="1"/>
  <c r="N10" i="1"/>
  <c r="C14" i="1"/>
  <c r="G14" i="1"/>
  <c r="L14" i="1"/>
  <c r="M14" i="1"/>
  <c r="Z14" i="1" s="1"/>
  <c r="P14" i="1"/>
  <c r="T14" i="1"/>
  <c r="AC14" i="1"/>
  <c r="AG14" i="1"/>
  <c r="AL14" i="1"/>
  <c r="AM14" i="1"/>
  <c r="AQ14" i="1"/>
  <c r="AY14" i="1" s="1"/>
  <c r="AR14" i="1"/>
  <c r="AZ14" i="1" s="1"/>
  <c r="AT14" i="1"/>
  <c r="BD14" i="1"/>
  <c r="BE14" i="1"/>
  <c r="BM14" i="1" s="1"/>
  <c r="BG14" i="1"/>
  <c r="BY14" i="1"/>
  <c r="CE14" i="1"/>
  <c r="H15" i="1"/>
  <c r="G15" i="1" s="1"/>
  <c r="V15" i="1"/>
  <c r="AI15" i="1"/>
  <c r="AU15" i="1"/>
  <c r="AV15" i="1"/>
  <c r="BH15" i="1"/>
  <c r="BI15" i="1"/>
  <c r="BS15" i="1"/>
  <c r="D17" i="1"/>
  <c r="C17" i="1" s="1"/>
  <c r="G17" i="1"/>
  <c r="M17" i="1"/>
  <c r="Q17" i="1"/>
  <c r="U17" i="1"/>
  <c r="AD17" i="1"/>
  <c r="AC17" i="1" s="1"/>
  <c r="AH17" i="1"/>
  <c r="AH15" i="1" s="1"/>
  <c r="AM17" i="1"/>
  <c r="AQ17" i="1"/>
  <c r="AY17" i="1" s="1"/>
  <c r="AT17" i="1"/>
  <c r="AZ17" i="1"/>
  <c r="BD17" i="1"/>
  <c r="BG17" i="1"/>
  <c r="BM17" i="1"/>
  <c r="BO17" i="1"/>
  <c r="BS17" i="1"/>
  <c r="BY17" i="1"/>
  <c r="CE17" i="1"/>
  <c r="S9" i="1"/>
  <c r="AF9" i="1"/>
  <c r="AS9" i="1"/>
  <c r="BX17" i="1" l="1"/>
  <c r="BW17" i="1" s="1"/>
  <c r="BW9" i="1"/>
  <c r="AP17" i="1"/>
  <c r="BX14" i="1"/>
  <c r="BW14" i="1" s="1"/>
  <c r="AP14" i="1"/>
  <c r="AL17" i="1"/>
  <c r="AK17" i="1" s="1"/>
  <c r="AX14" i="1"/>
  <c r="U10" i="1"/>
  <c r="L17" i="1"/>
  <c r="K17" i="1" s="1"/>
  <c r="BD15" i="1"/>
  <c r="BC15" i="1" s="1"/>
  <c r="AG15" i="1"/>
  <c r="U15" i="1"/>
  <c r="T15" i="1" s="1"/>
  <c r="M15" i="1"/>
  <c r="AT15" i="1"/>
  <c r="AK14" i="1"/>
  <c r="AR10" i="1"/>
  <c r="N9" i="1"/>
  <c r="AZ15" i="1"/>
  <c r="BI10" i="1"/>
  <c r="BI9" i="1" s="1"/>
  <c r="BC17" i="1"/>
  <c r="BM15" i="1"/>
  <c r="Z17" i="1"/>
  <c r="D15" i="1"/>
  <c r="C15" i="1" s="1"/>
  <c r="BL17" i="1"/>
  <c r="BK17" i="1" s="1"/>
  <c r="BR17" i="1" s="1"/>
  <c r="AQ15" i="1"/>
  <c r="AP15" i="1" s="1"/>
  <c r="T17" i="1"/>
  <c r="BC14" i="1"/>
  <c r="Q15" i="1"/>
  <c r="P15" i="1" s="1"/>
  <c r="I10" i="1"/>
  <c r="I9" i="1" s="1"/>
  <c r="BF17" i="1"/>
  <c r="AM15" i="1"/>
  <c r="P17" i="1"/>
  <c r="BG15" i="1"/>
  <c r="AI10" i="1"/>
  <c r="AI9" i="1" s="1"/>
  <c r="Z15" i="1"/>
  <c r="AX17" i="1"/>
  <c r="AG17" i="1"/>
  <c r="BW15" i="1"/>
  <c r="BO15" i="1"/>
  <c r="AD15" i="1"/>
  <c r="AC15" i="1" s="1"/>
  <c r="BO14" i="1"/>
  <c r="R10" i="1"/>
  <c r="R9" i="1" s="1"/>
  <c r="H10" i="1"/>
  <c r="BL14" i="1"/>
  <c r="BK14" i="1" s="1"/>
  <c r="Y14" i="1"/>
  <c r="X14" i="1" s="1"/>
  <c r="K14" i="1"/>
  <c r="AV10" i="1"/>
  <c r="AV9" i="1" s="1"/>
  <c r="V10" i="1"/>
  <c r="V9" i="1" s="1"/>
  <c r="E10" i="1"/>
  <c r="AE10" i="1"/>
  <c r="BH10" i="1"/>
  <c r="Y17" i="1" l="1"/>
  <c r="X17" i="1" s="1"/>
  <c r="AH10" i="1"/>
  <c r="AH9" i="1" s="1"/>
  <c r="AG9" i="1" s="1"/>
  <c r="AM10" i="1"/>
  <c r="AM9" i="1" s="1"/>
  <c r="M10" i="1"/>
  <c r="AE9" i="1"/>
  <c r="Q10" i="1"/>
  <c r="P10" i="1" s="1"/>
  <c r="AZ10" i="1"/>
  <c r="E9" i="1"/>
  <c r="Z10" i="1"/>
  <c r="BL15" i="1"/>
  <c r="BK15" i="1" s="1"/>
  <c r="BS10" i="1"/>
  <c r="BS9" i="1"/>
  <c r="BH9" i="1"/>
  <c r="BG9" i="1" s="1"/>
  <c r="BG10" i="1"/>
  <c r="U9" i="1"/>
  <c r="T9" i="1" s="1"/>
  <c r="T10" i="1"/>
  <c r="AY15" i="1"/>
  <c r="AX15" i="1" s="1"/>
  <c r="AG10" i="1"/>
  <c r="L15" i="1"/>
  <c r="K15" i="1" s="1"/>
  <c r="AL15" i="1"/>
  <c r="AK15" i="1" s="1"/>
  <c r="BE10" i="1"/>
  <c r="AU10" i="1"/>
  <c r="D10" i="1"/>
  <c r="H9" i="1"/>
  <c r="G9" i="1" s="1"/>
  <c r="G10" i="1"/>
  <c r="AR9" i="1"/>
  <c r="Q9" i="1" l="1"/>
  <c r="P9" i="1" s="1"/>
  <c r="Z9" i="1"/>
  <c r="AZ9" i="1"/>
  <c r="M9" i="1"/>
  <c r="BE9" i="1"/>
  <c r="D9" i="1"/>
  <c r="C9" i="1" s="1"/>
  <c r="C10" i="1"/>
  <c r="AU9" i="1"/>
  <c r="AT9" i="1" s="1"/>
  <c r="AT10" i="1"/>
  <c r="BM10" i="1"/>
  <c r="BM9" i="1" s="1"/>
  <c r="L10" i="1"/>
  <c r="Y15" i="1"/>
  <c r="X15" i="1" s="1"/>
  <c r="Y10" i="1" l="1"/>
  <c r="X10" i="1" s="1"/>
  <c r="AD10" i="1"/>
  <c r="K10" i="1"/>
  <c r="L9" i="1"/>
  <c r="K9" i="1" s="1"/>
  <c r="Y9" i="1" l="1"/>
  <c r="X9" i="1" s="1"/>
  <c r="AL10" i="1"/>
  <c r="AC10" i="1"/>
  <c r="AD9" i="1"/>
  <c r="AC9" i="1" s="1"/>
  <c r="AQ10" i="1" l="1"/>
  <c r="AK10" i="1"/>
  <c r="AL9" i="1"/>
  <c r="AK9" i="1" s="1"/>
  <c r="AQ9" i="1" l="1"/>
  <c r="AP9" i="1" s="1"/>
  <c r="AP10" i="1"/>
  <c r="AY10" i="1"/>
  <c r="AX10" i="1" l="1"/>
  <c r="AY9" i="1"/>
  <c r="AX9" i="1" s="1"/>
  <c r="BD10" i="1"/>
  <c r="BD9" i="1" l="1"/>
  <c r="BC10" i="1"/>
  <c r="BF10" i="1"/>
  <c r="BL10" i="1"/>
  <c r="BL9" i="1" l="1"/>
  <c r="BK9" i="1" s="1"/>
  <c r="BK10" i="1"/>
  <c r="BC9" i="1"/>
  <c r="BF9" i="1"/>
  <c r="BW10" i="1" l="1"/>
</calcChain>
</file>

<file path=xl/sharedStrings.xml><?xml version="1.0" encoding="utf-8"?>
<sst xmlns="http://schemas.openxmlformats.org/spreadsheetml/2006/main" count="144" uniqueCount="44">
  <si>
    <t>тыс.м2</t>
  </si>
  <si>
    <t>Площадь содержания автомобильных дорог</t>
  </si>
  <si>
    <t xml:space="preserve">Содержание автомобильных 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 </t>
  </si>
  <si>
    <t>3.1.1.</t>
  </si>
  <si>
    <t>Задача 1 подпрограммы: выполнение мероприятий по уходу за автомобильными дорогами общего пользования местного значения и объектами дорожного хозяйства городского округа Тольятти</t>
  </si>
  <si>
    <t>Подпрограмма "Содержание улично-дорожной сети на 2021-2025 г.г."</t>
  </si>
  <si>
    <t>Площадь содержания автомобильных дорог местного значения и внутриквартальных проездов</t>
  </si>
  <si>
    <t xml:space="preserve">Содержание автомобильных дорог местного значения и внутриквартальных проездов                                                            (ГП "Развитие транспортной системы Самарской области") </t>
  </si>
  <si>
    <t>2.1.8.</t>
  </si>
  <si>
    <t>Задача 1 подпрограммы: Проектирование, строительство, реконструкция,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</si>
  <si>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 xml:space="preserve">Подпрограмма"Модернизация и развитие автомобильных дорог  общего пользования местного значения  городского округа  Тольятти на 2021 -2025 годы" </t>
  </si>
  <si>
    <t>Всего по муниципальной программе</t>
  </si>
  <si>
    <t>12=4+8</t>
  </si>
  <si>
    <t>11=3+7</t>
  </si>
  <si>
    <t>10=11+12</t>
  </si>
  <si>
    <t>6=7+8</t>
  </si>
  <si>
    <t>2=3+4</t>
  </si>
  <si>
    <t>Вышестоящие бюджеты</t>
  </si>
  <si>
    <t>Местный бюджет</t>
  </si>
  <si>
    <t>План с учетом изменений на 2024г.</t>
  </si>
  <si>
    <t>Предлагаемые изменения на 2024г.</t>
  </si>
  <si>
    <t>Утверждено на 2024 год</t>
  </si>
  <si>
    <t>в том числе</t>
  </si>
  <si>
    <t xml:space="preserve">Всего </t>
  </si>
  <si>
    <t>Всего</t>
  </si>
  <si>
    <t>Значения показателей</t>
  </si>
  <si>
    <t>Единицы измерения</t>
  </si>
  <si>
    <t>Наименований показателей</t>
  </si>
  <si>
    <t>Внебюджетные средств</t>
  </si>
  <si>
    <t>Утверждено на 2024 год в соответствии с решением Думы городского округа Тольятти о бюджете городского округа Тольятти</t>
  </si>
  <si>
    <t>Предлагаемые изменения на 2024 год</t>
  </si>
  <si>
    <t>Внебюджетные средства</t>
  </si>
  <si>
    <t>План с учетом изменений на 2024 год</t>
  </si>
  <si>
    <t>Показатели муниципальной программы</t>
  </si>
  <si>
    <t>Финансовое обеспечение реализации муниципальной программы, тыс. руб.</t>
  </si>
  <si>
    <t>Наименование задачи, мероприятия</t>
  </si>
  <si>
    <t>Предложения о внесении изменений в МП "Развитие транспортной системы и дорожного хозяйства городского округа Тольятти на 2021-2025 г.г."</t>
  </si>
  <si>
    <t>Приложение №</t>
  </si>
  <si>
    <t>Площадь отремонтированных путем ремонта автомобильных дорог общего пользования местного значения городского округа Тольятти / в т.ч. в рамках реализации национального проекта "Безопасные качественные дороги"</t>
  </si>
  <si>
    <t>160/0</t>
  </si>
  <si>
    <t>в том числе в рамках реализации национального проекта "Безопасные качественные дороги"</t>
  </si>
  <si>
    <t>190,27/
189,27</t>
  </si>
  <si>
    <t>350,27/
189,27</t>
  </si>
  <si>
    <t xml:space="preserve">Выполнение работ по ремонту автомобильных  дорог общего пользования местного значения городского округа Тольятти (ГП "Развитие транспортной системы Самарской области")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</si>
</sst>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" fillId="0" borderId="0"/>
  </cellStyleXfs>
  <cellXfs count="175">
    <xf numFmtId="0" fontId="0" fillId="0" borderId="0" xfId="0"/>
    <xf numFmtId="0" fontId="2" fillId="0" borderId="0" xfId="1" applyFont="1"/>
    <xf numFmtId="0" fontId="2" fillId="2" borderId="0" xfId="1" applyFont="1" applyFill="1"/>
    <xf numFmtId="0" fontId="2" fillId="0" borderId="0" xfId="1" applyFont="1" applyAlignment="1">
      <alignment horizontal="center"/>
    </xf>
    <xf numFmtId="0" fontId="3" fillId="0" borderId="0" xfId="1" applyFont="1"/>
    <xf numFmtId="0" fontId="2" fillId="3" borderId="0" xfId="1" applyFont="1" applyFill="1"/>
    <xf numFmtId="0" fontId="2" fillId="4" borderId="0" xfId="1" applyFont="1" applyFill="1"/>
    <xf numFmtId="0" fontId="4" fillId="3" borderId="0" xfId="1" applyFont="1" applyFill="1"/>
    <xf numFmtId="0" fontId="2" fillId="5" borderId="0" xfId="1" applyFont="1" applyFill="1"/>
    <xf numFmtId="0" fontId="2" fillId="6" borderId="0" xfId="1" applyFont="1" applyFill="1"/>
    <xf numFmtId="0" fontId="3" fillId="0" borderId="0" xfId="1" applyFont="1" applyAlignment="1">
      <alignment horizontal="center" vertical="center"/>
    </xf>
    <xf numFmtId="3" fontId="2" fillId="4" borderId="0" xfId="1" applyNumberFormat="1" applyFont="1" applyFill="1"/>
    <xf numFmtId="3" fontId="2" fillId="6" borderId="0" xfId="1" applyNumberFormat="1" applyFont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 textRotation="90" wrapText="1"/>
    </xf>
    <xf numFmtId="0" fontId="2" fillId="0" borderId="0" xfId="1" applyFont="1" applyAlignment="1">
      <alignment horizontal="left" vertical="center" wrapText="1"/>
    </xf>
    <xf numFmtId="3" fontId="2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3" fontId="2" fillId="3" borderId="0" xfId="1" applyNumberFormat="1" applyFont="1" applyFill="1" applyAlignment="1">
      <alignment horizontal="center" vertical="center" wrapText="1"/>
    </xf>
    <xf numFmtId="3" fontId="2" fillId="4" borderId="0" xfId="1" applyNumberFormat="1" applyFont="1" applyFill="1" applyAlignment="1">
      <alignment horizontal="center" vertical="center" wrapText="1"/>
    </xf>
    <xf numFmtId="3" fontId="4" fillId="3" borderId="0" xfId="1" applyNumberFormat="1" applyFont="1" applyFill="1" applyAlignment="1">
      <alignment horizontal="center" vertical="center" wrapText="1"/>
    </xf>
    <xf numFmtId="3" fontId="2" fillId="5" borderId="0" xfId="1" applyNumberFormat="1" applyFont="1" applyFill="1" applyAlignment="1">
      <alignment horizontal="center" vertical="center" wrapText="1"/>
    </xf>
    <xf numFmtId="3" fontId="2" fillId="6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2" fillId="6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3" fontId="2" fillId="8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2" fillId="7" borderId="1" xfId="1" applyFont="1" applyFill="1" applyBorder="1"/>
    <xf numFmtId="0" fontId="2" fillId="7" borderId="1" xfId="1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/>
    </xf>
    <xf numFmtId="3" fontId="7" fillId="5" borderId="1" xfId="1" applyNumberFormat="1" applyFont="1" applyFill="1" applyBorder="1" applyAlignment="1">
      <alignment horizontal="center" vertical="center"/>
    </xf>
    <xf numFmtId="3" fontId="7" fillId="6" borderId="1" xfId="1" applyNumberFormat="1" applyFont="1" applyFill="1" applyBorder="1" applyAlignment="1">
      <alignment horizontal="center" vertical="center"/>
    </xf>
    <xf numFmtId="0" fontId="10" fillId="7" borderId="3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/>
    <xf numFmtId="0" fontId="4" fillId="3" borderId="1" xfId="1" applyFont="1" applyFill="1" applyBorder="1"/>
    <xf numFmtId="0" fontId="2" fillId="5" borderId="1" xfId="1" applyFont="1" applyFill="1" applyBorder="1"/>
    <xf numFmtId="0" fontId="2" fillId="6" borderId="1" xfId="1" applyFont="1" applyFill="1" applyBorder="1"/>
    <xf numFmtId="3" fontId="7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4" borderId="1" xfId="1" applyNumberFormat="1" applyFont="1" applyFill="1" applyBorder="1" applyAlignment="1">
      <alignment horizontal="center" vertic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left" vertical="center" wrapText="1"/>
    </xf>
    <xf numFmtId="0" fontId="3" fillId="7" borderId="1" xfId="1" applyFont="1" applyFill="1" applyBorder="1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3" fontId="13" fillId="4" borderId="1" xfId="1" applyNumberFormat="1" applyFont="1" applyFill="1" applyBorder="1" applyAlignment="1">
      <alignment horizontal="center" vertical="center" wrapText="1"/>
    </xf>
    <xf numFmtId="3" fontId="13" fillId="6" borderId="1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3" fontId="7" fillId="7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3" fontId="15" fillId="4" borderId="1" xfId="1" applyNumberFormat="1" applyFont="1" applyFill="1" applyBorder="1" applyAlignment="1">
      <alignment horizontal="center" vertical="center" wrapText="1"/>
    </xf>
    <xf numFmtId="3" fontId="13" fillId="3" borderId="1" xfId="1" applyNumberFormat="1" applyFont="1" applyFill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center" vertical="center" wrapText="1"/>
    </xf>
    <xf numFmtId="3" fontId="13" fillId="5" borderId="1" xfId="1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3" fontId="8" fillId="7" borderId="1" xfId="1" applyNumberFormat="1" applyFont="1" applyFill="1" applyBorder="1" applyAlignment="1">
      <alignment horizontal="center" vertical="center" wrapText="1"/>
    </xf>
    <xf numFmtId="3" fontId="9" fillId="7" borderId="1" xfId="1" applyNumberFormat="1" applyFont="1" applyFill="1" applyBorder="1" applyAlignment="1">
      <alignment horizontal="center" vertical="center" wrapText="1"/>
    </xf>
    <xf numFmtId="0" fontId="3" fillId="7" borderId="0" xfId="1" applyFont="1" applyFill="1" applyAlignment="1">
      <alignment horizontal="center" vertical="center"/>
    </xf>
    <xf numFmtId="0" fontId="7" fillId="0" borderId="0" xfId="1" applyFont="1"/>
    <xf numFmtId="165" fontId="7" fillId="0" borderId="1" xfId="1" applyNumberFormat="1" applyFont="1" applyBorder="1" applyAlignment="1">
      <alignment horizontal="center" vertical="center" wrapText="1"/>
    </xf>
    <xf numFmtId="165" fontId="8" fillId="4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165" fontId="7" fillId="6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2" fillId="4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2" fillId="5" borderId="1" xfId="1" applyFont="1" applyFill="1" applyBorder="1" applyAlignment="1">
      <alignment horizontal="center" vertical="center" textRotation="90" wrapText="1"/>
    </xf>
    <xf numFmtId="0" fontId="2" fillId="6" borderId="1" xfId="1" applyFont="1" applyFill="1" applyBorder="1" applyAlignment="1">
      <alignment horizontal="center" vertical="center" textRotation="90" wrapText="1"/>
    </xf>
    <xf numFmtId="0" fontId="2" fillId="3" borderId="7" xfId="1" applyFont="1" applyFill="1" applyBorder="1" applyAlignment="1">
      <alignment horizontal="center" vertical="center" textRotation="90" wrapText="1"/>
    </xf>
    <xf numFmtId="0" fontId="4" fillId="3" borderId="7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center" vertical="center" textRotation="90" wrapText="1"/>
    </xf>
    <xf numFmtId="0" fontId="4" fillId="3" borderId="2" xfId="1" applyFont="1" applyFill="1" applyBorder="1" applyAlignment="1">
      <alignment horizontal="center" vertical="center" textRotation="90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8" fillId="4" borderId="0" xfId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0" fontId="9" fillId="3" borderId="0" xfId="1" applyFont="1" applyFill="1" applyAlignment="1">
      <alignment horizontal="center"/>
    </xf>
    <xf numFmtId="0" fontId="7" fillId="5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4" borderId="0" xfId="1" applyFont="1" applyFill="1"/>
    <xf numFmtId="2" fontId="2" fillId="0" borderId="1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top" wrapText="1"/>
    </xf>
    <xf numFmtId="0" fontId="18" fillId="0" borderId="1" xfId="3" applyFont="1" applyBorder="1" applyAlignment="1">
      <alignment horizontal="left" vertical="top" wrapText="1"/>
    </xf>
    <xf numFmtId="0" fontId="19" fillId="0" borderId="5" xfId="1" applyFont="1" applyBorder="1" applyAlignment="1">
      <alignment horizontal="left" vertical="top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20" fillId="4" borderId="1" xfId="1" applyNumberFormat="1" applyFont="1" applyFill="1" applyBorder="1" applyAlignment="1">
      <alignment horizontal="center" vertical="center" wrapText="1"/>
    </xf>
    <xf numFmtId="3" fontId="21" fillId="0" borderId="1" xfId="1" applyNumberFormat="1" applyFont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textRotation="90" wrapText="1"/>
    </xf>
    <xf numFmtId="0" fontId="2" fillId="4" borderId="7" xfId="1" applyFont="1" applyFill="1" applyBorder="1" applyAlignment="1">
      <alignment horizontal="center" vertical="center" textRotation="90" wrapText="1"/>
    </xf>
    <xf numFmtId="0" fontId="2" fillId="4" borderId="3" xfId="1" applyFont="1" applyFill="1" applyBorder="1" applyAlignment="1">
      <alignment horizontal="center" vertical="center" textRotation="90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7" xfId="1" applyFont="1" applyFill="1" applyBorder="1" applyAlignment="1">
      <alignment horizontal="center" vertical="center" textRotation="90" wrapText="1"/>
    </xf>
    <xf numFmtId="0" fontId="4" fillId="4" borderId="3" xfId="1" applyFont="1" applyFill="1" applyBorder="1" applyAlignment="1">
      <alignment horizontal="center" vertical="center" textRotation="90" wrapText="1"/>
    </xf>
    <xf numFmtId="0" fontId="17" fillId="4" borderId="2" xfId="1" applyFont="1" applyFill="1" applyBorder="1" applyAlignment="1">
      <alignment horizontal="center" vertical="center" textRotation="90" wrapText="1"/>
    </xf>
    <xf numFmtId="0" fontId="17" fillId="4" borderId="3" xfId="1" applyFont="1" applyFill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6" borderId="6" xfId="1" applyFont="1" applyFill="1" applyBorder="1" applyAlignment="1">
      <alignment horizontal="center" vertical="center" wrapText="1"/>
    </xf>
    <xf numFmtId="0" fontId="2" fillId="6" borderId="4" xfId="1" applyFont="1" applyFill="1" applyBorder="1" applyAlignment="1">
      <alignment horizontal="center" vertical="center" wrapText="1"/>
    </xf>
    <xf numFmtId="0" fontId="17" fillId="6" borderId="2" xfId="1" applyFont="1" applyFill="1" applyBorder="1" applyAlignment="1">
      <alignment horizontal="center" vertical="center" textRotation="90" wrapText="1"/>
    </xf>
    <xf numFmtId="0" fontId="17" fillId="6" borderId="3" xfId="1" applyFont="1" applyFill="1" applyBorder="1" applyAlignment="1">
      <alignment horizontal="center" vertical="center" textRotation="90" wrapText="1"/>
    </xf>
    <xf numFmtId="0" fontId="17" fillId="5" borderId="2" xfId="1" applyFont="1" applyFill="1" applyBorder="1" applyAlignment="1">
      <alignment horizontal="center" vertical="center" textRotation="90" wrapText="1"/>
    </xf>
    <xf numFmtId="0" fontId="17" fillId="5" borderId="3" xfId="1" applyFont="1" applyFill="1" applyBorder="1" applyAlignment="1">
      <alignment horizontal="center" vertical="center" textRotation="90" wrapText="1"/>
    </xf>
    <xf numFmtId="0" fontId="2" fillId="5" borderId="1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wrapText="1"/>
    </xf>
    <xf numFmtId="0" fontId="12" fillId="4" borderId="0" xfId="1" applyFont="1" applyFill="1" applyAlignment="1">
      <alignment wrapText="1"/>
    </xf>
    <xf numFmtId="0" fontId="7" fillId="4" borderId="0" xfId="1" applyFont="1" applyFill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textRotation="90" wrapText="1"/>
    </xf>
    <xf numFmtId="0" fontId="2" fillId="6" borderId="7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horizontal="center" vertical="center" textRotation="90" wrapText="1"/>
    </xf>
    <xf numFmtId="0" fontId="17" fillId="6" borderId="6" xfId="1" applyFont="1" applyFill="1" applyBorder="1" applyAlignment="1">
      <alignment horizontal="center" vertical="center" wrapText="1"/>
    </xf>
    <xf numFmtId="0" fontId="17" fillId="6" borderId="5" xfId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textRotation="90" wrapText="1"/>
    </xf>
    <xf numFmtId="0" fontId="2" fillId="5" borderId="7" xfId="1" applyFont="1" applyFill="1" applyBorder="1" applyAlignment="1">
      <alignment horizontal="center" vertical="center" textRotation="90" wrapText="1"/>
    </xf>
    <xf numFmtId="0" fontId="2" fillId="5" borderId="3" xfId="1" applyFont="1" applyFill="1" applyBorder="1" applyAlignment="1">
      <alignment horizontal="center" vertical="center" textRotation="90" wrapText="1"/>
    </xf>
    <xf numFmtId="0" fontId="2" fillId="6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5 2" xfId="3" xr:uid="{00000000-0005-0000-0000-000001000000}"/>
    <cellStyle name="Обычный 2 6" xfId="1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88;&#1072;&#1085;&#1089;&#1087;&#1086;&#1088;&#1090;-&#1080;&#1085;&#1074;&#1077;&#1089;&#1090;&#1080;&#1094;&#1080;&#1080;/&#1054;&#1090;&#1095;&#1077;&#1090;&#1099;/&#1054;&#1090;&#1095;&#1077;&#1090;&#1099;%20&#1079;&#1072;%202024%20&#1075;&#1086;&#1076;/&#1044;&#1044;&#1061;&#1080;&#1058;%20&#1045;&#1078;&#1077;&#1084;&#1077;&#1089;&#1103;&#1095;&#1085;&#1072;&#1103;%20&#1080;&#1085;&#1092;%20&#1087;&#1086;%20&#1080;&#1089;&#1087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Мониторинг нарастающ"/>
      <sheetName val="Янв"/>
      <sheetName val="Фев"/>
      <sheetName val="Март"/>
      <sheetName val="Апрель"/>
      <sheetName val="Май"/>
      <sheetName val="Июнь"/>
      <sheetName val="Июль"/>
      <sheetName val="МП 2024"/>
      <sheetName val="МП 2025"/>
    </sheetNames>
    <sheetDataSet>
      <sheetData sheetId="0">
        <row r="37">
          <cell r="H37">
            <v>0</v>
          </cell>
          <cell r="Q37">
            <v>0</v>
          </cell>
          <cell r="AB37">
            <v>0</v>
          </cell>
          <cell r="AF37">
            <v>0</v>
          </cell>
          <cell r="BD37">
            <v>0</v>
          </cell>
        </row>
        <row r="39">
          <cell r="H39">
            <v>30000000</v>
          </cell>
          <cell r="Q39">
            <v>30000000</v>
          </cell>
          <cell r="AB39">
            <v>55000000</v>
          </cell>
          <cell r="AF39">
            <v>55000000</v>
          </cell>
          <cell r="BD39">
            <v>54440000</v>
          </cell>
        </row>
        <row r="53">
          <cell r="AF53">
            <v>3410000</v>
          </cell>
          <cell r="BD53">
            <v>3410000</v>
          </cell>
        </row>
        <row r="54">
          <cell r="AF54">
            <v>200000000</v>
          </cell>
          <cell r="BD54">
            <v>200000000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outlinePr summaryRight="0"/>
  </sheetPr>
  <dimension ref="A1:CE24"/>
  <sheetViews>
    <sheetView tabSelected="1" view="pageBreakPreview" topLeftCell="B7" zoomScale="93" zoomScaleNormal="100" zoomScaleSheetLayoutView="93" workbookViewId="0">
      <selection activeCell="BX14" sqref="BX14"/>
    </sheetView>
  </sheetViews>
  <sheetFormatPr defaultColWidth="9.140625" defaultRowHeight="12.75" outlineLevelCol="1" x14ac:dyDescent="0.2"/>
  <cols>
    <col min="1" max="1" width="1.140625" style="10" hidden="1" customWidth="1"/>
    <col min="2" max="2" width="41.7109375" style="1" customWidth="1" collapsed="1"/>
    <col min="3" max="3" width="12.28515625" style="9" hidden="1" customWidth="1" outlineLevel="1"/>
    <col min="4" max="4" width="11.7109375" style="9" hidden="1" customWidth="1" outlineLevel="1"/>
    <col min="5" max="5" width="9.7109375" style="9" hidden="1" customWidth="1" outlineLevel="1"/>
    <col min="6" max="6" width="7.42578125" style="9" hidden="1" customWidth="1" outlineLevel="1"/>
    <col min="7" max="9" width="9.7109375" style="9" hidden="1" customWidth="1" outlineLevel="1"/>
    <col min="10" max="10" width="7.5703125" style="9" hidden="1" customWidth="1" outlineLevel="1"/>
    <col min="11" max="13" width="9.7109375" style="9" hidden="1" customWidth="1" outlineLevel="1"/>
    <col min="14" max="14" width="6.7109375" style="9" hidden="1" customWidth="1" outlineLevel="1"/>
    <col min="15" max="15" width="2.28515625" style="5" hidden="1" customWidth="1" outlineLevel="1"/>
    <col min="16" max="16" width="12.28515625" style="6" hidden="1" customWidth="1" outlineLevel="1"/>
    <col min="17" max="17" width="11.7109375" style="6" hidden="1" customWidth="1" outlineLevel="1"/>
    <col min="18" max="18" width="9.7109375" style="6" hidden="1" customWidth="1" outlineLevel="1"/>
    <col min="19" max="19" width="7.42578125" style="6" hidden="1" customWidth="1" outlineLevel="1"/>
    <col min="20" max="22" width="9.7109375" style="1" hidden="1" customWidth="1" outlineLevel="1"/>
    <col min="23" max="23" width="7.140625" style="1" hidden="1" customWidth="1" outlineLevel="1"/>
    <col min="24" max="26" width="9.7109375" style="1" hidden="1" customWidth="1" outlineLevel="1"/>
    <col min="27" max="27" width="7.28515625" style="1" hidden="1" customWidth="1" outlineLevel="1"/>
    <col min="28" max="28" width="2.42578125" style="5" hidden="1" customWidth="1" outlineLevel="1"/>
    <col min="29" max="29" width="9.7109375" style="6" hidden="1" customWidth="1" outlineLevel="1"/>
    <col min="30" max="30" width="11.7109375" style="6" hidden="1" customWidth="1" outlineLevel="1"/>
    <col min="31" max="31" width="9.7109375" style="6" hidden="1" customWidth="1" outlineLevel="1"/>
    <col min="32" max="32" width="5.85546875" style="6" hidden="1" customWidth="1" outlineLevel="1"/>
    <col min="33" max="35" width="9.7109375" style="1" hidden="1" customWidth="1" outlineLevel="1"/>
    <col min="36" max="36" width="6.140625" style="1" hidden="1" customWidth="1" outlineLevel="1"/>
    <col min="37" max="39" width="9.7109375" style="8" hidden="1" customWidth="1" outlineLevel="1"/>
    <col min="40" max="40" width="6.42578125" style="8" hidden="1" customWidth="1" outlineLevel="1"/>
    <col min="41" max="41" width="2.140625" style="7" hidden="1" customWidth="1" outlineLevel="1"/>
    <col min="42" max="42" width="9.7109375" style="6" hidden="1" customWidth="1" outlineLevel="1"/>
    <col min="43" max="43" width="11.7109375" style="6" hidden="1" customWidth="1" outlineLevel="1"/>
    <col min="44" max="44" width="9.7109375" style="6" hidden="1" customWidth="1" outlineLevel="1"/>
    <col min="45" max="45" width="5.85546875" style="6" hidden="1" customWidth="1" outlineLevel="1"/>
    <col min="46" max="48" width="9.7109375" style="1" hidden="1" customWidth="1" outlineLevel="1"/>
    <col min="49" max="49" width="6.140625" style="1" hidden="1" customWidth="1" outlineLevel="1"/>
    <col min="50" max="52" width="9.7109375" style="1" hidden="1" customWidth="1" outlineLevel="1"/>
    <col min="53" max="53" width="6.42578125" style="1" hidden="1" customWidth="1" outlineLevel="1"/>
    <col min="54" max="54" width="1.5703125" style="5" hidden="1" customWidth="1" outlineLevel="1"/>
    <col min="55" max="55" width="9.85546875" style="1" hidden="1" customWidth="1" outlineLevel="1"/>
    <col min="56" max="56" width="11.5703125" style="1" hidden="1" customWidth="1" outlineLevel="1"/>
    <col min="57" max="57" width="11" style="1" hidden="1" customWidth="1" outlineLevel="1"/>
    <col min="58" max="58" width="7.28515625" style="4" hidden="1" customWidth="1" outlineLevel="1"/>
    <col min="59" max="62" width="8.7109375" style="1" hidden="1" customWidth="1" outlineLevel="1"/>
    <col min="63" max="63" width="9.85546875" style="1" hidden="1" customWidth="1" outlineLevel="1"/>
    <col min="64" max="64" width="10.140625" style="1" hidden="1" customWidth="1" outlineLevel="1"/>
    <col min="65" max="65" width="11" style="1" hidden="1" customWidth="1" outlineLevel="1"/>
    <col min="66" max="66" width="8.7109375" style="1" hidden="1" customWidth="1" outlineLevel="1"/>
    <col min="67" max="67" width="9.85546875" style="1" customWidth="1"/>
    <col min="68" max="68" width="11.5703125" style="1" customWidth="1"/>
    <col min="69" max="69" width="11" style="1" customWidth="1"/>
    <col min="70" max="70" width="7.28515625" style="4" customWidth="1"/>
    <col min="71" max="73" width="8.7109375" style="1" customWidth="1"/>
    <col min="74" max="74" width="7.42578125" style="1" customWidth="1"/>
    <col min="75" max="75" width="9.85546875" style="1" customWidth="1"/>
    <col min="76" max="76" width="10.140625" style="1" customWidth="1"/>
    <col min="77" max="77" width="11" style="1" customWidth="1"/>
    <col min="78" max="78" width="7.42578125" style="1" customWidth="1"/>
    <col min="79" max="79" width="24.5703125" style="1" customWidth="1"/>
    <col min="80" max="80" width="7.28515625" style="3" customWidth="1"/>
    <col min="81" max="81" width="8.42578125" style="2" customWidth="1"/>
    <col min="82" max="82" width="9.7109375" style="2" customWidth="1"/>
    <col min="83" max="83" width="10.28515625" style="2" customWidth="1"/>
    <col min="84" max="84" width="18.7109375" style="1" customWidth="1"/>
    <col min="85" max="16384" width="9.140625" style="1"/>
  </cols>
  <sheetData>
    <row r="1" spans="1:83" s="6" customFormat="1" ht="27" customHeight="1" x14ac:dyDescent="0.25">
      <c r="A1" s="34"/>
      <c r="O1" s="5"/>
      <c r="AB1" s="5"/>
      <c r="AK1" s="8"/>
      <c r="AL1" s="8"/>
      <c r="AM1" s="8"/>
      <c r="AN1" s="8"/>
      <c r="AO1" s="7"/>
      <c r="BB1" s="5"/>
      <c r="BF1" s="116"/>
      <c r="BR1" s="116"/>
      <c r="CB1" s="115"/>
      <c r="CC1" s="155" t="s">
        <v>37</v>
      </c>
      <c r="CD1" s="156"/>
      <c r="CE1" s="156"/>
    </row>
    <row r="2" spans="1:83" s="6" customFormat="1" x14ac:dyDescent="0.2">
      <c r="A2" s="34"/>
      <c r="B2" s="157" t="s">
        <v>36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</row>
    <row r="3" spans="1:83" s="6" customFormat="1" ht="13.5" thickBot="1" x14ac:dyDescent="0.25">
      <c r="A3" s="34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2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2"/>
      <c r="AC3" s="110"/>
      <c r="AD3" s="110"/>
      <c r="AE3" s="110"/>
      <c r="AF3" s="110"/>
      <c r="AG3" s="110"/>
      <c r="AH3" s="110"/>
      <c r="AI3" s="110"/>
      <c r="AJ3" s="110"/>
      <c r="AK3" s="114"/>
      <c r="AL3" s="114"/>
      <c r="AM3" s="114"/>
      <c r="AN3" s="114"/>
      <c r="AO3" s="113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2"/>
      <c r="BC3" s="110"/>
      <c r="BD3" s="110"/>
      <c r="BE3" s="110"/>
      <c r="BF3" s="111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1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</row>
    <row r="4" spans="1:83" ht="12.75" customHeight="1" x14ac:dyDescent="0.2">
      <c r="B4" s="147" t="s">
        <v>35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60"/>
      <c r="AA4" s="102"/>
      <c r="AB4" s="102"/>
      <c r="AC4" s="105"/>
      <c r="AD4" s="103"/>
      <c r="AE4" s="103"/>
      <c r="AF4" s="103"/>
      <c r="AG4" s="103"/>
      <c r="AH4" s="103"/>
      <c r="AI4" s="103"/>
      <c r="AJ4" s="103"/>
      <c r="AK4" s="109"/>
      <c r="AL4" s="109"/>
      <c r="AM4" s="109"/>
      <c r="AN4" s="108"/>
      <c r="AO4" s="107"/>
      <c r="AP4" s="105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2"/>
      <c r="BB4" s="106"/>
      <c r="BC4" s="105"/>
      <c r="BD4" s="103"/>
      <c r="BE4" s="103"/>
      <c r="BF4" s="104"/>
      <c r="BG4" s="103"/>
      <c r="BH4" s="103"/>
      <c r="BI4" s="103"/>
      <c r="BJ4" s="103"/>
      <c r="BK4" s="103"/>
      <c r="BL4" s="103"/>
      <c r="BM4" s="103"/>
      <c r="BN4" s="102"/>
      <c r="BO4" s="161" t="s">
        <v>34</v>
      </c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02"/>
      <c r="CA4" s="136" t="s">
        <v>33</v>
      </c>
      <c r="CB4" s="136"/>
      <c r="CC4" s="136"/>
      <c r="CD4" s="136"/>
      <c r="CE4" s="136"/>
    </row>
    <row r="5" spans="1:83" ht="69" customHeight="1" x14ac:dyDescent="0.2">
      <c r="B5" s="147"/>
      <c r="C5" s="163" t="s">
        <v>29</v>
      </c>
      <c r="D5" s="163"/>
      <c r="E5" s="163"/>
      <c r="F5" s="164" t="s">
        <v>31</v>
      </c>
      <c r="G5" s="167" t="s">
        <v>30</v>
      </c>
      <c r="H5" s="168"/>
      <c r="I5" s="169"/>
      <c r="J5" s="164" t="s">
        <v>28</v>
      </c>
      <c r="K5" s="167" t="s">
        <v>29</v>
      </c>
      <c r="L5" s="168"/>
      <c r="M5" s="169"/>
      <c r="N5" s="164" t="s">
        <v>28</v>
      </c>
      <c r="O5" s="100"/>
      <c r="P5" s="137" t="s">
        <v>29</v>
      </c>
      <c r="Q5" s="137"/>
      <c r="R5" s="137"/>
      <c r="S5" s="138" t="s">
        <v>31</v>
      </c>
      <c r="T5" s="137" t="s">
        <v>30</v>
      </c>
      <c r="U5" s="137"/>
      <c r="V5" s="137"/>
      <c r="W5" s="138" t="s">
        <v>28</v>
      </c>
      <c r="X5" s="147" t="s">
        <v>32</v>
      </c>
      <c r="Y5" s="147"/>
      <c r="Z5" s="147"/>
      <c r="AA5" s="138" t="s">
        <v>28</v>
      </c>
      <c r="AB5" s="100"/>
      <c r="AC5" s="137" t="s">
        <v>29</v>
      </c>
      <c r="AD5" s="137"/>
      <c r="AE5" s="137"/>
      <c r="AF5" s="138" t="s">
        <v>31</v>
      </c>
      <c r="AG5" s="137" t="s">
        <v>30</v>
      </c>
      <c r="AH5" s="137"/>
      <c r="AI5" s="137"/>
      <c r="AJ5" s="138" t="s">
        <v>28</v>
      </c>
      <c r="AK5" s="170" t="s">
        <v>29</v>
      </c>
      <c r="AL5" s="170"/>
      <c r="AM5" s="170"/>
      <c r="AN5" s="171" t="s">
        <v>28</v>
      </c>
      <c r="AO5" s="101"/>
      <c r="AP5" s="137" t="s">
        <v>29</v>
      </c>
      <c r="AQ5" s="137"/>
      <c r="AR5" s="137"/>
      <c r="AS5" s="138" t="s">
        <v>31</v>
      </c>
      <c r="AT5" s="137" t="s">
        <v>30</v>
      </c>
      <c r="AU5" s="137"/>
      <c r="AV5" s="137"/>
      <c r="AW5" s="138" t="s">
        <v>28</v>
      </c>
      <c r="AX5" s="137" t="s">
        <v>29</v>
      </c>
      <c r="AY5" s="137"/>
      <c r="AZ5" s="137"/>
      <c r="BA5" s="138" t="s">
        <v>28</v>
      </c>
      <c r="BB5" s="100"/>
      <c r="BC5" s="137" t="s">
        <v>29</v>
      </c>
      <c r="BD5" s="137"/>
      <c r="BE5" s="137"/>
      <c r="BF5" s="141" t="s">
        <v>31</v>
      </c>
      <c r="BG5" s="137" t="s">
        <v>30</v>
      </c>
      <c r="BH5" s="137"/>
      <c r="BI5" s="137"/>
      <c r="BJ5" s="138" t="s">
        <v>28</v>
      </c>
      <c r="BK5" s="137" t="s">
        <v>29</v>
      </c>
      <c r="BL5" s="137"/>
      <c r="BM5" s="137"/>
      <c r="BN5" s="138" t="s">
        <v>28</v>
      </c>
      <c r="BO5" s="137" t="s">
        <v>29</v>
      </c>
      <c r="BP5" s="137"/>
      <c r="BQ5" s="137"/>
      <c r="BR5" s="141" t="s">
        <v>31</v>
      </c>
      <c r="BS5" s="137" t="s">
        <v>30</v>
      </c>
      <c r="BT5" s="137"/>
      <c r="BU5" s="137"/>
      <c r="BV5" s="138" t="s">
        <v>28</v>
      </c>
      <c r="BW5" s="137" t="s">
        <v>29</v>
      </c>
      <c r="BX5" s="137"/>
      <c r="BY5" s="137"/>
      <c r="BZ5" s="138" t="s">
        <v>28</v>
      </c>
      <c r="CA5" s="146" t="s">
        <v>27</v>
      </c>
      <c r="CB5" s="146" t="s">
        <v>26</v>
      </c>
      <c r="CC5" s="136" t="s">
        <v>25</v>
      </c>
      <c r="CD5" s="136"/>
      <c r="CE5" s="136"/>
    </row>
    <row r="6" spans="1:83" ht="23.25" customHeight="1" x14ac:dyDescent="0.2">
      <c r="B6" s="147"/>
      <c r="C6" s="150" t="s">
        <v>23</v>
      </c>
      <c r="D6" s="174" t="s">
        <v>22</v>
      </c>
      <c r="E6" s="174"/>
      <c r="F6" s="165"/>
      <c r="G6" s="150" t="s">
        <v>23</v>
      </c>
      <c r="H6" s="148" t="s">
        <v>22</v>
      </c>
      <c r="I6" s="149"/>
      <c r="J6" s="165"/>
      <c r="K6" s="150" t="s">
        <v>24</v>
      </c>
      <c r="L6" s="148" t="s">
        <v>22</v>
      </c>
      <c r="M6" s="149"/>
      <c r="N6" s="165"/>
      <c r="O6" s="98"/>
      <c r="P6" s="144" t="s">
        <v>23</v>
      </c>
      <c r="Q6" s="136" t="s">
        <v>22</v>
      </c>
      <c r="R6" s="136"/>
      <c r="S6" s="139"/>
      <c r="T6" s="144" t="s">
        <v>23</v>
      </c>
      <c r="U6" s="136" t="s">
        <v>22</v>
      </c>
      <c r="V6" s="136"/>
      <c r="W6" s="139"/>
      <c r="X6" s="144" t="s">
        <v>23</v>
      </c>
      <c r="Y6" s="136" t="s">
        <v>22</v>
      </c>
      <c r="Z6" s="136"/>
      <c r="AA6" s="139"/>
      <c r="AB6" s="98"/>
      <c r="AC6" s="144" t="s">
        <v>23</v>
      </c>
      <c r="AD6" s="136" t="s">
        <v>22</v>
      </c>
      <c r="AE6" s="136"/>
      <c r="AF6" s="139"/>
      <c r="AG6" s="144" t="s">
        <v>23</v>
      </c>
      <c r="AH6" s="136" t="s">
        <v>22</v>
      </c>
      <c r="AI6" s="136"/>
      <c r="AJ6" s="139"/>
      <c r="AK6" s="152" t="s">
        <v>23</v>
      </c>
      <c r="AL6" s="154" t="s">
        <v>22</v>
      </c>
      <c r="AM6" s="154"/>
      <c r="AN6" s="172"/>
      <c r="AO6" s="99"/>
      <c r="AP6" s="144" t="s">
        <v>23</v>
      </c>
      <c r="AQ6" s="136" t="s">
        <v>22</v>
      </c>
      <c r="AR6" s="136"/>
      <c r="AS6" s="139"/>
      <c r="AT6" s="144" t="s">
        <v>23</v>
      </c>
      <c r="AU6" s="136" t="s">
        <v>22</v>
      </c>
      <c r="AV6" s="136"/>
      <c r="AW6" s="139"/>
      <c r="AX6" s="144" t="s">
        <v>23</v>
      </c>
      <c r="AY6" s="136" t="s">
        <v>22</v>
      </c>
      <c r="AZ6" s="136"/>
      <c r="BA6" s="139"/>
      <c r="BB6" s="98"/>
      <c r="BC6" s="144" t="s">
        <v>23</v>
      </c>
      <c r="BD6" s="136" t="s">
        <v>22</v>
      </c>
      <c r="BE6" s="136"/>
      <c r="BF6" s="142"/>
      <c r="BG6" s="144" t="s">
        <v>23</v>
      </c>
      <c r="BH6" s="136" t="s">
        <v>22</v>
      </c>
      <c r="BI6" s="136"/>
      <c r="BJ6" s="139"/>
      <c r="BK6" s="144" t="s">
        <v>23</v>
      </c>
      <c r="BL6" s="136" t="s">
        <v>22</v>
      </c>
      <c r="BM6" s="136"/>
      <c r="BN6" s="139"/>
      <c r="BO6" s="144" t="s">
        <v>23</v>
      </c>
      <c r="BP6" s="136" t="s">
        <v>22</v>
      </c>
      <c r="BQ6" s="136"/>
      <c r="BR6" s="142"/>
      <c r="BS6" s="144" t="s">
        <v>23</v>
      </c>
      <c r="BT6" s="136" t="s">
        <v>22</v>
      </c>
      <c r="BU6" s="136"/>
      <c r="BV6" s="139"/>
      <c r="BW6" s="144" t="s">
        <v>23</v>
      </c>
      <c r="BX6" s="136" t="s">
        <v>22</v>
      </c>
      <c r="BY6" s="136"/>
      <c r="BZ6" s="139"/>
      <c r="CA6" s="146"/>
      <c r="CB6" s="146"/>
      <c r="CC6" s="138" t="s">
        <v>21</v>
      </c>
      <c r="CD6" s="138" t="s">
        <v>20</v>
      </c>
      <c r="CE6" s="138" t="s">
        <v>19</v>
      </c>
    </row>
    <row r="7" spans="1:83" ht="45" customHeight="1" x14ac:dyDescent="0.2">
      <c r="B7" s="147"/>
      <c r="C7" s="151"/>
      <c r="D7" s="97" t="s">
        <v>18</v>
      </c>
      <c r="E7" s="97" t="s">
        <v>17</v>
      </c>
      <c r="F7" s="166"/>
      <c r="G7" s="151"/>
      <c r="H7" s="97" t="s">
        <v>18</v>
      </c>
      <c r="I7" s="97" t="s">
        <v>17</v>
      </c>
      <c r="J7" s="166"/>
      <c r="K7" s="151"/>
      <c r="L7" s="97" t="s">
        <v>18</v>
      </c>
      <c r="M7" s="97" t="s">
        <v>17</v>
      </c>
      <c r="N7" s="166"/>
      <c r="O7" s="94"/>
      <c r="P7" s="145"/>
      <c r="Q7" s="30" t="s">
        <v>18</v>
      </c>
      <c r="R7" s="30" t="s">
        <v>17</v>
      </c>
      <c r="S7" s="140"/>
      <c r="T7" s="145"/>
      <c r="U7" s="30" t="s">
        <v>18</v>
      </c>
      <c r="V7" s="30" t="s">
        <v>17</v>
      </c>
      <c r="W7" s="140"/>
      <c r="X7" s="145"/>
      <c r="Y7" s="30" t="s">
        <v>18</v>
      </c>
      <c r="Z7" s="30" t="s">
        <v>17</v>
      </c>
      <c r="AA7" s="140"/>
      <c r="AB7" s="94"/>
      <c r="AC7" s="145"/>
      <c r="AD7" s="30" t="s">
        <v>18</v>
      </c>
      <c r="AE7" s="30" t="s">
        <v>17</v>
      </c>
      <c r="AF7" s="140"/>
      <c r="AG7" s="145"/>
      <c r="AH7" s="30" t="s">
        <v>18</v>
      </c>
      <c r="AI7" s="30" t="s">
        <v>17</v>
      </c>
      <c r="AJ7" s="140"/>
      <c r="AK7" s="153"/>
      <c r="AL7" s="96" t="s">
        <v>18</v>
      </c>
      <c r="AM7" s="96" t="s">
        <v>17</v>
      </c>
      <c r="AN7" s="173"/>
      <c r="AO7" s="95"/>
      <c r="AP7" s="145"/>
      <c r="AQ7" s="30" t="s">
        <v>18</v>
      </c>
      <c r="AR7" s="30" t="s">
        <v>17</v>
      </c>
      <c r="AS7" s="140"/>
      <c r="AT7" s="145"/>
      <c r="AU7" s="30" t="s">
        <v>18</v>
      </c>
      <c r="AV7" s="30" t="s">
        <v>17</v>
      </c>
      <c r="AW7" s="140"/>
      <c r="AX7" s="145"/>
      <c r="AY7" s="30" t="s">
        <v>18</v>
      </c>
      <c r="AZ7" s="30" t="s">
        <v>17</v>
      </c>
      <c r="BA7" s="140"/>
      <c r="BB7" s="94"/>
      <c r="BC7" s="145"/>
      <c r="BD7" s="30" t="s">
        <v>18</v>
      </c>
      <c r="BE7" s="30" t="s">
        <v>17</v>
      </c>
      <c r="BF7" s="143"/>
      <c r="BG7" s="145"/>
      <c r="BH7" s="30" t="s">
        <v>18</v>
      </c>
      <c r="BI7" s="30" t="s">
        <v>17</v>
      </c>
      <c r="BJ7" s="140"/>
      <c r="BK7" s="145"/>
      <c r="BL7" s="30" t="s">
        <v>18</v>
      </c>
      <c r="BM7" s="30" t="s">
        <v>17</v>
      </c>
      <c r="BN7" s="140"/>
      <c r="BO7" s="145"/>
      <c r="BP7" s="30" t="s">
        <v>18</v>
      </c>
      <c r="BQ7" s="30" t="s">
        <v>17</v>
      </c>
      <c r="BR7" s="143"/>
      <c r="BS7" s="145"/>
      <c r="BT7" s="30" t="s">
        <v>18</v>
      </c>
      <c r="BU7" s="30" t="s">
        <v>17</v>
      </c>
      <c r="BV7" s="140"/>
      <c r="BW7" s="145"/>
      <c r="BX7" s="30" t="s">
        <v>18</v>
      </c>
      <c r="BY7" s="30" t="s">
        <v>17</v>
      </c>
      <c r="BZ7" s="140"/>
      <c r="CA7" s="146"/>
      <c r="CB7" s="146"/>
      <c r="CC7" s="140"/>
      <c r="CD7" s="140"/>
      <c r="CE7" s="140"/>
    </row>
    <row r="8" spans="1:83" ht="28.15" customHeight="1" x14ac:dyDescent="0.2">
      <c r="B8" s="33">
        <v>1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59"/>
      <c r="P8" s="33"/>
      <c r="Q8" s="33"/>
      <c r="R8" s="33"/>
      <c r="S8" s="33"/>
      <c r="T8" s="58"/>
      <c r="U8" s="58"/>
      <c r="V8" s="58"/>
      <c r="W8" s="58"/>
      <c r="X8" s="58"/>
      <c r="Y8" s="58"/>
      <c r="Z8" s="58"/>
      <c r="AA8" s="58"/>
      <c r="AB8" s="59"/>
      <c r="AC8" s="33"/>
      <c r="AD8" s="33"/>
      <c r="AE8" s="33"/>
      <c r="AF8" s="33"/>
      <c r="AG8" s="58"/>
      <c r="AH8" s="58"/>
      <c r="AI8" s="58"/>
      <c r="AJ8" s="58"/>
      <c r="AK8" s="61"/>
      <c r="AL8" s="61"/>
      <c r="AM8" s="61"/>
      <c r="AN8" s="61"/>
      <c r="AO8" s="60"/>
      <c r="AP8" s="33"/>
      <c r="AQ8" s="33"/>
      <c r="AR8" s="33"/>
      <c r="AS8" s="33"/>
      <c r="AT8" s="58"/>
      <c r="AU8" s="58"/>
      <c r="AV8" s="58"/>
      <c r="AW8" s="58"/>
      <c r="AX8" s="58"/>
      <c r="AY8" s="58"/>
      <c r="AZ8" s="58"/>
      <c r="BA8" s="58"/>
      <c r="BB8" s="59"/>
      <c r="BC8" s="33"/>
      <c r="BD8" s="33"/>
      <c r="BE8" s="33"/>
      <c r="BF8" s="63"/>
      <c r="BG8" s="58"/>
      <c r="BH8" s="58"/>
      <c r="BI8" s="58"/>
      <c r="BJ8" s="58"/>
      <c r="BK8" s="58"/>
      <c r="BL8" s="58"/>
      <c r="BM8" s="58"/>
      <c r="BN8" s="58"/>
      <c r="BO8" s="93" t="s">
        <v>16</v>
      </c>
      <c r="BP8" s="93">
        <v>3</v>
      </c>
      <c r="BQ8" s="93">
        <v>4</v>
      </c>
      <c r="BR8" s="93">
        <v>5</v>
      </c>
      <c r="BS8" s="93" t="s">
        <v>15</v>
      </c>
      <c r="BT8" s="93">
        <v>7</v>
      </c>
      <c r="BU8" s="93">
        <v>8</v>
      </c>
      <c r="BV8" s="93">
        <v>9</v>
      </c>
      <c r="BW8" s="93" t="s">
        <v>14</v>
      </c>
      <c r="BX8" s="93" t="s">
        <v>13</v>
      </c>
      <c r="BY8" s="93" t="s">
        <v>12</v>
      </c>
      <c r="BZ8" s="93">
        <v>13</v>
      </c>
      <c r="CA8" s="93">
        <v>14</v>
      </c>
      <c r="CB8" s="93">
        <v>15</v>
      </c>
      <c r="CC8" s="92">
        <v>16</v>
      </c>
      <c r="CD8" s="92">
        <v>17</v>
      </c>
      <c r="CE8" s="92">
        <v>18</v>
      </c>
    </row>
    <row r="9" spans="1:83" s="82" customFormat="1" ht="33.6" customHeight="1" x14ac:dyDescent="0.2">
      <c r="A9" s="91"/>
      <c r="B9" s="90" t="s">
        <v>11</v>
      </c>
      <c r="C9" s="71" t="e">
        <f>D9+E9</f>
        <v>#REF!</v>
      </c>
      <c r="D9" s="71" t="e">
        <f>D10+#REF!+D15+#REF!</f>
        <v>#REF!</v>
      </c>
      <c r="E9" s="71" t="e">
        <f>E10+#REF!+E15+#REF!</f>
        <v>#REF!</v>
      </c>
      <c r="F9" s="71">
        <v>112</v>
      </c>
      <c r="G9" s="71" t="e">
        <f>H9+I9</f>
        <v>#REF!</v>
      </c>
      <c r="H9" s="71" t="e">
        <f>H10+#REF!+H15+#REF!</f>
        <v>#REF!</v>
      </c>
      <c r="I9" s="71" t="e">
        <f>I10+#REF!+I15+#REF!</f>
        <v>#REF!</v>
      </c>
      <c r="J9" s="89"/>
      <c r="K9" s="71" t="e">
        <f>L9+M9</f>
        <v>#REF!</v>
      </c>
      <c r="L9" s="71" t="e">
        <f>L10+#REF!+L15+#REF!</f>
        <v>#REF!</v>
      </c>
      <c r="M9" s="71" t="e">
        <f>M10+#REF!+M15+#REF!</f>
        <v>#REF!</v>
      </c>
      <c r="N9" s="71" t="e">
        <f>N10+#REF!+N15+#REF!</f>
        <v>#REF!</v>
      </c>
      <c r="O9" s="68"/>
      <c r="P9" s="42" t="e">
        <f>Q9+R9</f>
        <v>#REF!</v>
      </c>
      <c r="Q9" s="42" t="e">
        <f>Q10+#REF!+Q15+#REF!</f>
        <v>#REF!</v>
      </c>
      <c r="R9" s="42" t="e">
        <f>R10+#REF!+R15+#REF!</f>
        <v>#REF!</v>
      </c>
      <c r="S9" s="86" t="e">
        <f>S10+#REF!+S15+#REF!</f>
        <v>#REF!</v>
      </c>
      <c r="T9" s="47" t="e">
        <f>U9+V9</f>
        <v>#REF!</v>
      </c>
      <c r="U9" s="47" t="e">
        <f>U10+#REF!+U15+#REF!</f>
        <v>#REF!</v>
      </c>
      <c r="V9" s="47" t="e">
        <f>V10+#REF!+V15+#REF!</f>
        <v>#REF!</v>
      </c>
      <c r="W9" s="47" t="e">
        <f>W10+#REF!+W15+#REF!</f>
        <v>#REF!</v>
      </c>
      <c r="X9" s="47" t="e">
        <f>Y9+Z9</f>
        <v>#REF!</v>
      </c>
      <c r="Y9" s="47" t="e">
        <f>Y10+#REF!+Y15+#REF!</f>
        <v>#REF!</v>
      </c>
      <c r="Z9" s="47" t="e">
        <f>Z10+#REF!+Z15+#REF!</f>
        <v>#REF!</v>
      </c>
      <c r="AA9" s="83"/>
      <c r="AB9" s="68"/>
      <c r="AC9" s="42" t="e">
        <f>AD9+AE9</f>
        <v>#REF!</v>
      </c>
      <c r="AD9" s="42" t="e">
        <f>AD10+#REF!+AD15+#REF!</f>
        <v>#REF!</v>
      </c>
      <c r="AE9" s="42" t="e">
        <f>AE10+#REF!+AE15+#REF!</f>
        <v>#REF!</v>
      </c>
      <c r="AF9" s="86" t="e">
        <f>AF10+#REF!+AF15+#REF!</f>
        <v>#REF!</v>
      </c>
      <c r="AG9" s="47" t="e">
        <f>AH9+AI9</f>
        <v>#REF!</v>
      </c>
      <c r="AH9" s="47" t="e">
        <f>AH10+#REF!+AH15+#REF!</f>
        <v>#REF!</v>
      </c>
      <c r="AI9" s="47" t="e">
        <f>AI10+#REF!+AI15+#REF!</f>
        <v>#REF!</v>
      </c>
      <c r="AJ9" s="47" t="e">
        <f>AJ10+#REF!+AJ15+#REF!</f>
        <v>#REF!</v>
      </c>
      <c r="AK9" s="70" t="e">
        <f>AL9+AM9</f>
        <v>#REF!</v>
      </c>
      <c r="AL9" s="70" t="e">
        <f>AL10+#REF!+AL15+#REF!</f>
        <v>#REF!</v>
      </c>
      <c r="AM9" s="70" t="e">
        <f>AM10+#REF!+AM15+#REF!</f>
        <v>#REF!</v>
      </c>
      <c r="AN9" s="88"/>
      <c r="AO9" s="87"/>
      <c r="AP9" s="42" t="e">
        <f>AQ9+AR9</f>
        <v>#REF!</v>
      </c>
      <c r="AQ9" s="42" t="e">
        <f>AQ10+#REF!+AQ15+#REF!</f>
        <v>#REF!</v>
      </c>
      <c r="AR9" s="42" t="e">
        <f>AR10+#REF!+AR15+#REF!</f>
        <v>#REF!</v>
      </c>
      <c r="AS9" s="86" t="e">
        <f>AS10+#REF!+AS15+#REF!</f>
        <v>#REF!</v>
      </c>
      <c r="AT9" s="47" t="e">
        <f>AU9+AV9</f>
        <v>#REF!</v>
      </c>
      <c r="AU9" s="47" t="e">
        <f>AU10+#REF!+AU15+#REF!</f>
        <v>#REF!</v>
      </c>
      <c r="AV9" s="47" t="e">
        <f>AV10+#REF!+AV15+#REF!</f>
        <v>#REF!</v>
      </c>
      <c r="AW9" s="47" t="e">
        <f>AW10+#REF!+AW15+#REF!</f>
        <v>#REF!</v>
      </c>
      <c r="AX9" s="47" t="e">
        <f>AY9+AZ9</f>
        <v>#REF!</v>
      </c>
      <c r="AY9" s="47" t="e">
        <f>AY10+#REF!+AY15+#REF!</f>
        <v>#REF!</v>
      </c>
      <c r="AZ9" s="47" t="e">
        <f>AZ10+#REF!+AZ15+#REF!</f>
        <v>#REF!</v>
      </c>
      <c r="BA9" s="83"/>
      <c r="BB9" s="85"/>
      <c r="BC9" s="42" t="e">
        <f>BD9+BE9</f>
        <v>#REF!</v>
      </c>
      <c r="BD9" s="42" t="e">
        <f>BD10+#REF!+BD15+#REF!</f>
        <v>#REF!</v>
      </c>
      <c r="BE9" s="42" t="e">
        <f>BE10+#REF!+BE15+#REF!</f>
        <v>#REF!</v>
      </c>
      <c r="BF9" s="84" t="e">
        <f>BD9-AY9</f>
        <v>#REF!</v>
      </c>
      <c r="BG9" s="47" t="e">
        <f>BH9+BI9</f>
        <v>#REF!</v>
      </c>
      <c r="BH9" s="47" t="e">
        <f>BH10+#REF!+BH15+#REF!</f>
        <v>#REF!</v>
      </c>
      <c r="BI9" s="47" t="e">
        <f>BI10+#REF!+BI15+#REF!</f>
        <v>#REF!</v>
      </c>
      <c r="BJ9" s="47" t="e">
        <f>BJ10+#REF!+BJ15+#REF!</f>
        <v>#REF!</v>
      </c>
      <c r="BK9" s="47" t="e">
        <f>BL9+BM9</f>
        <v>#REF!</v>
      </c>
      <c r="BL9" s="47" t="e">
        <f>BL10+#REF!+BL15+#REF!</f>
        <v>#REF!</v>
      </c>
      <c r="BM9" s="47" t="e">
        <f>BM10+#REF!+BM15+#REF!</f>
        <v>#REF!</v>
      </c>
      <c r="BN9" s="83"/>
      <c r="BO9" s="42">
        <v>2895351</v>
      </c>
      <c r="BP9" s="42">
        <v>1371862</v>
      </c>
      <c r="BQ9" s="42">
        <v>1523489</v>
      </c>
      <c r="BR9" s="84"/>
      <c r="BS9" s="47">
        <f>BT9+BU9</f>
        <v>597526</v>
      </c>
      <c r="BT9" s="47">
        <f>BT10+BT15</f>
        <v>-46474</v>
      </c>
      <c r="BU9" s="47">
        <f>BU10+BU15</f>
        <v>644000</v>
      </c>
      <c r="BV9" s="47"/>
      <c r="BW9" s="47">
        <f>BX9+BY9</f>
        <v>3492877</v>
      </c>
      <c r="BX9" s="47">
        <f>BP9+BT9</f>
        <v>1325388</v>
      </c>
      <c r="BY9" s="47">
        <f>BQ9+BU9</f>
        <v>2167489</v>
      </c>
      <c r="BZ9" s="83"/>
      <c r="CA9" s="26"/>
      <c r="CB9" s="33"/>
      <c r="CC9" s="33"/>
      <c r="CD9" s="33"/>
      <c r="CE9" s="33"/>
    </row>
    <row r="10" spans="1:83" s="78" customFormat="1" ht="78.75" customHeight="1" x14ac:dyDescent="0.2">
      <c r="A10" s="81"/>
      <c r="B10" s="40" t="s">
        <v>10</v>
      </c>
      <c r="C10" s="71" t="e">
        <f>D10+E10</f>
        <v>#REF!</v>
      </c>
      <c r="D10" s="71" t="e">
        <f>#REF!+#REF!+#REF!+#REF!+#REF!+#REF!+#REF!+D14</f>
        <v>#REF!</v>
      </c>
      <c r="E10" s="71" t="e">
        <f>#REF!+#REF!+#REF!+#REF!+#REF!+#REF!+#REF!+E14</f>
        <v>#REF!</v>
      </c>
      <c r="F10" s="71"/>
      <c r="G10" s="71" t="e">
        <f>H10+I10</f>
        <v>#REF!</v>
      </c>
      <c r="H10" s="71" t="e">
        <f>#REF!+#REF!+#REF!+#REF!+#REF!+#REF!+#REF!+H14</f>
        <v>#REF!</v>
      </c>
      <c r="I10" s="71" t="e">
        <f>#REF!+#REF!+#REF!+#REF!+#REF!+#REF!+#REF!+I14</f>
        <v>#REF!</v>
      </c>
      <c r="J10" s="71" t="e">
        <f>#REF!+#REF!+#REF!+#REF!+#REF!+#REF!+#REF!+J14</f>
        <v>#REF!</v>
      </c>
      <c r="K10" s="71" t="e">
        <f>L10+M10</f>
        <v>#REF!</v>
      </c>
      <c r="L10" s="71" t="e">
        <f>#REF!+#REF!+#REF!+#REF!+#REF!+#REF!+#REF!+L14</f>
        <v>#REF!</v>
      </c>
      <c r="M10" s="71" t="e">
        <f>#REF!+#REF!+#REF!+#REF!+#REF!+#REF!+#REF!+M14</f>
        <v>#REF!</v>
      </c>
      <c r="N10" s="71" t="e">
        <f>#REF!+#REF!+#REF!+#REF!+#REF!+#REF!+#REF!+N14</f>
        <v>#REF!</v>
      </c>
      <c r="O10" s="68"/>
      <c r="P10" s="80" t="e">
        <f>Q10+R10</f>
        <v>#REF!</v>
      </c>
      <c r="Q10" s="80" t="e">
        <f>#REF!+#REF!+#REF!+#REF!+#REF!+#REF!+#REF!+Q14</f>
        <v>#REF!</v>
      </c>
      <c r="R10" s="80" t="e">
        <f>#REF!+#REF!+#REF!+#REF!+#REF!+#REF!+#REF!+R14</f>
        <v>#REF!</v>
      </c>
      <c r="S10" s="80"/>
      <c r="T10" s="80" t="e">
        <f>U10+V10</f>
        <v>#REF!</v>
      </c>
      <c r="U10" s="80" t="e">
        <f>#REF!+#REF!+#REF!+#REF!+#REF!+#REF!+#REF!+U14</f>
        <v>#REF!</v>
      </c>
      <c r="V10" s="80" t="e">
        <f>#REF!+#REF!+#REF!+#REF!+#REF!+#REF!+#REF!+V14</f>
        <v>#REF!</v>
      </c>
      <c r="W10" s="80"/>
      <c r="X10" s="80" t="e">
        <f>Y10+Z10</f>
        <v>#REF!</v>
      </c>
      <c r="Y10" s="80" t="e">
        <f>#REF!+#REF!+#REF!+#REF!+#REF!+#REF!+#REF!+Y14</f>
        <v>#REF!</v>
      </c>
      <c r="Z10" s="80" t="e">
        <f>#REF!+#REF!+#REF!+#REF!+#REF!+#REF!+#REF!+Z14</f>
        <v>#REF!</v>
      </c>
      <c r="AA10" s="80"/>
      <c r="AB10" s="68"/>
      <c r="AC10" s="67" t="e">
        <f>AD10+AE10</f>
        <v>#REF!</v>
      </c>
      <c r="AD10" s="67" t="e">
        <f>#REF!+#REF!+#REF!+#REF!+#REF!+#REF!+#REF!+AD14</f>
        <v>#REF!</v>
      </c>
      <c r="AE10" s="67" t="e">
        <f>#REF!+#REF!+#REF!+#REF!+#REF!+#REF!+#REF!+AE14</f>
        <v>#REF!</v>
      </c>
      <c r="AF10" s="67"/>
      <c r="AG10" s="67" t="e">
        <f>AH10+AI10</f>
        <v>#REF!</v>
      </c>
      <c r="AH10" s="67" t="e">
        <f>#REF!+#REF!+#REF!+#REF!+#REF!+#REF!+#REF!+AH14</f>
        <v>#REF!</v>
      </c>
      <c r="AI10" s="67" t="e">
        <f>#REF!+#REF!+#REF!+#REF!+#REF!+#REF!+#REF!+AI14</f>
        <v>#REF!</v>
      </c>
      <c r="AJ10" s="67"/>
      <c r="AK10" s="70" t="e">
        <f>AL10+AM10</f>
        <v>#REF!</v>
      </c>
      <c r="AL10" s="70" t="e">
        <f>#REF!+#REF!+#REF!+#REF!+#REF!+#REF!+#REF!+AL14</f>
        <v>#REF!</v>
      </c>
      <c r="AM10" s="70" t="e">
        <f>#REF!+#REF!+#REF!+#REF!+#REF!+#REF!+#REF!+AM14</f>
        <v>#REF!</v>
      </c>
      <c r="AN10" s="70"/>
      <c r="AO10" s="69"/>
      <c r="AP10" s="67" t="e">
        <f>AQ10+AR10</f>
        <v>#REF!</v>
      </c>
      <c r="AQ10" s="67" t="e">
        <f>#REF!+#REF!+#REF!+#REF!+#REF!+#REF!+#REF!+AQ14</f>
        <v>#REF!</v>
      </c>
      <c r="AR10" s="67" t="e">
        <f>#REF!+#REF!+#REF!+#REF!+#REF!+#REF!+#REF!+AR14</f>
        <v>#REF!</v>
      </c>
      <c r="AS10" s="67"/>
      <c r="AT10" s="67" t="e">
        <f>AU10+AV10</f>
        <v>#REF!</v>
      </c>
      <c r="AU10" s="67" t="e">
        <f>#REF!+#REF!+#REF!+#REF!+#REF!+#REF!+#REF!+AU14</f>
        <v>#REF!</v>
      </c>
      <c r="AV10" s="67" t="e">
        <f>#REF!+#REF!+#REF!+#REF!+#REF!+#REF!+#REF!+AV14</f>
        <v>#REF!</v>
      </c>
      <c r="AW10" s="67"/>
      <c r="AX10" s="67" t="e">
        <f>AY10+AZ10</f>
        <v>#REF!</v>
      </c>
      <c r="AY10" s="67" t="e">
        <f>#REF!+#REF!+#REF!+#REF!+#REF!+#REF!+#REF!+AY14</f>
        <v>#REF!</v>
      </c>
      <c r="AZ10" s="67" t="e">
        <f>#REF!+#REF!+#REF!+#REF!+#REF!+#REF!+#REF!+AZ14</f>
        <v>#REF!</v>
      </c>
      <c r="BA10" s="67"/>
      <c r="BB10" s="68"/>
      <c r="BC10" s="67" t="e">
        <f>BD10+BE10</f>
        <v>#REF!</v>
      </c>
      <c r="BD10" s="67" t="e">
        <f>#REF!+#REF!+#REF!+#REF!+#REF!+#REF!+#REF!+BD14</f>
        <v>#REF!</v>
      </c>
      <c r="BE10" s="67" t="e">
        <f>#REF!+#REF!+#REF!+#REF!+#REF!+#REF!+#REF!+BE14</f>
        <v>#REF!</v>
      </c>
      <c r="BF10" s="79" t="e">
        <f>BD10-AY10</f>
        <v>#REF!</v>
      </c>
      <c r="BG10" s="67" t="e">
        <f>BH10+BI10</f>
        <v>#REF!</v>
      </c>
      <c r="BH10" s="67" t="e">
        <f>#REF!+#REF!+#REF!+#REF!+#REF!+#REF!+#REF!+BH14</f>
        <v>#REF!</v>
      </c>
      <c r="BI10" s="67" t="e">
        <f>#REF!+#REF!+#REF!+#REF!+#REF!+#REF!+#REF!+BI14</f>
        <v>#REF!</v>
      </c>
      <c r="BJ10" s="67"/>
      <c r="BK10" s="67" t="e">
        <f>BL10+BM10</f>
        <v>#REF!</v>
      </c>
      <c r="BL10" s="67" t="e">
        <f>#REF!+#REF!+#REF!+#REF!+#REF!+#REF!+#REF!+BL14</f>
        <v>#REF!</v>
      </c>
      <c r="BM10" s="67" t="e">
        <f>#REF!+#REF!+#REF!+#REF!+#REF!+#REF!+#REF!+BM14</f>
        <v>#REF!</v>
      </c>
      <c r="BN10" s="67"/>
      <c r="BO10" s="67">
        <v>1463822</v>
      </c>
      <c r="BP10" s="67">
        <v>309798</v>
      </c>
      <c r="BQ10" s="67">
        <v>1154024</v>
      </c>
      <c r="BR10" s="66"/>
      <c r="BS10" s="67">
        <f>BT10+BU10</f>
        <v>663918</v>
      </c>
      <c r="BT10" s="67">
        <f>BT14+BT12</f>
        <v>19918</v>
      </c>
      <c r="BU10" s="67">
        <f>BU14+BU12</f>
        <v>644000</v>
      </c>
      <c r="BV10" s="67"/>
      <c r="BW10" s="67">
        <f>BX10+BY10</f>
        <v>2127740</v>
      </c>
      <c r="BX10" s="67">
        <f>BP10+BT10</f>
        <v>329716</v>
      </c>
      <c r="BY10" s="67">
        <f>BQ10+BU10</f>
        <v>1798024</v>
      </c>
      <c r="BZ10" s="67"/>
      <c r="CA10" s="66"/>
      <c r="CB10" s="66"/>
      <c r="CC10" s="66"/>
      <c r="CD10" s="66"/>
      <c r="CE10" s="66"/>
    </row>
    <row r="11" spans="1:83" ht="36.75" customHeight="1" x14ac:dyDescent="0.2">
      <c r="B11" s="131" t="s">
        <v>9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3"/>
    </row>
    <row r="12" spans="1:83" ht="116.25" customHeight="1" x14ac:dyDescent="0.2">
      <c r="B12" s="48" t="s">
        <v>43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26">
        <f>BP12+BQ12</f>
        <v>830279</v>
      </c>
      <c r="BP12" s="26">
        <v>130279</v>
      </c>
      <c r="BQ12" s="26">
        <v>700000</v>
      </c>
      <c r="BR12" s="74"/>
      <c r="BS12" s="26">
        <f>BT12+BU12</f>
        <v>597526</v>
      </c>
      <c r="BT12" s="26">
        <v>17926</v>
      </c>
      <c r="BU12" s="26">
        <v>579600</v>
      </c>
      <c r="BV12" s="73"/>
      <c r="BW12" s="25">
        <f>BX12+BY12</f>
        <v>1427805</v>
      </c>
      <c r="BX12" s="25">
        <f t="shared" ref="BX12:BY14" si="0">BP12+BT12</f>
        <v>148205</v>
      </c>
      <c r="BY12" s="25">
        <f t="shared" si="0"/>
        <v>1279600</v>
      </c>
      <c r="BZ12" s="73"/>
      <c r="CA12" s="127" t="s">
        <v>38</v>
      </c>
      <c r="CB12" s="129" t="s">
        <v>0</v>
      </c>
      <c r="CC12" s="125" t="s">
        <v>41</v>
      </c>
      <c r="CD12" s="125" t="s">
        <v>39</v>
      </c>
      <c r="CE12" s="125" t="s">
        <v>42</v>
      </c>
    </row>
    <row r="13" spans="1:83" ht="27.75" customHeight="1" x14ac:dyDescent="0.2">
      <c r="B13" s="119" t="s">
        <v>40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1">
        <f>BP13+BQ13</f>
        <v>721650</v>
      </c>
      <c r="BP13" s="121">
        <v>21650</v>
      </c>
      <c r="BQ13" s="121">
        <v>700000</v>
      </c>
      <c r="BR13" s="122"/>
      <c r="BS13" s="121"/>
      <c r="BT13" s="121"/>
      <c r="BU13" s="121"/>
      <c r="BV13" s="123"/>
      <c r="BW13" s="124">
        <f>BX13+BY13</f>
        <v>721650</v>
      </c>
      <c r="BX13" s="124">
        <f t="shared" si="0"/>
        <v>21650</v>
      </c>
      <c r="BY13" s="124">
        <f t="shared" si="0"/>
        <v>700000</v>
      </c>
      <c r="BZ13" s="123"/>
      <c r="CA13" s="128"/>
      <c r="CB13" s="130"/>
      <c r="CC13" s="126"/>
      <c r="CD13" s="126"/>
      <c r="CE13" s="126"/>
    </row>
    <row r="14" spans="1:83" ht="72" customHeight="1" x14ac:dyDescent="0.2">
      <c r="A14" s="31" t="s">
        <v>8</v>
      </c>
      <c r="B14" s="48" t="s">
        <v>7</v>
      </c>
      <c r="C14" s="29">
        <f>D14+E14</f>
        <v>0</v>
      </c>
      <c r="D14" s="29"/>
      <c r="E14" s="29"/>
      <c r="F14" s="65"/>
      <c r="G14" s="29">
        <f>H14+I14</f>
        <v>0</v>
      </c>
      <c r="H14" s="29">
        <v>0</v>
      </c>
      <c r="I14" s="29"/>
      <c r="J14" s="65"/>
      <c r="K14" s="29">
        <f>L14+M14</f>
        <v>0</v>
      </c>
      <c r="L14" s="29">
        <f t="shared" ref="L14:M14" si="1">D14+H14</f>
        <v>0</v>
      </c>
      <c r="M14" s="29">
        <f t="shared" si="1"/>
        <v>0</v>
      </c>
      <c r="N14" s="65"/>
      <c r="O14" s="75"/>
      <c r="P14" s="26">
        <f>Q14+R14</f>
        <v>0</v>
      </c>
      <c r="Q14" s="26"/>
      <c r="R14" s="26"/>
      <c r="S14" s="64"/>
      <c r="T14" s="25">
        <f>U14+V14</f>
        <v>0</v>
      </c>
      <c r="U14" s="73"/>
      <c r="V14" s="73"/>
      <c r="W14" s="73"/>
      <c r="X14" s="25">
        <f>Y14+Z14</f>
        <v>0</v>
      </c>
      <c r="Y14" s="25">
        <f t="shared" ref="Y14:Z14" si="2">L14+U14</f>
        <v>0</v>
      </c>
      <c r="Z14" s="25">
        <f t="shared" si="2"/>
        <v>0</v>
      </c>
      <c r="AA14" s="73"/>
      <c r="AB14" s="75"/>
      <c r="AC14" s="26">
        <f>AD14+AE14</f>
        <v>0</v>
      </c>
      <c r="AD14" s="26"/>
      <c r="AE14" s="26"/>
      <c r="AF14" s="64"/>
      <c r="AG14" s="26">
        <f>AH14+AI14</f>
        <v>206186</v>
      </c>
      <c r="AH14" s="26">
        <v>6186</v>
      </c>
      <c r="AI14" s="26">
        <v>200000</v>
      </c>
      <c r="AJ14" s="73"/>
      <c r="AK14" s="28">
        <f>AL14+AM14</f>
        <v>206186</v>
      </c>
      <c r="AL14" s="28">
        <f t="shared" ref="AL14:AM14" si="3">AD14+AH14</f>
        <v>6186</v>
      </c>
      <c r="AM14" s="28">
        <f t="shared" si="3"/>
        <v>200000</v>
      </c>
      <c r="AN14" s="77"/>
      <c r="AO14" s="76"/>
      <c r="AP14" s="26">
        <f>AQ14+AR14</f>
        <v>203410</v>
      </c>
      <c r="AQ14" s="26">
        <f>[1]Бюджет!$AF$54/1000</f>
        <v>200000</v>
      </c>
      <c r="AR14" s="26">
        <f>[1]Бюджет!$AF$53/1000</f>
        <v>3410</v>
      </c>
      <c r="AS14" s="64"/>
      <c r="AT14" s="26">
        <f>AU14+AV14</f>
        <v>0</v>
      </c>
      <c r="AU14" s="26"/>
      <c r="AV14" s="26"/>
      <c r="AW14" s="73"/>
      <c r="AX14" s="25">
        <f>AY14+AZ14</f>
        <v>203410</v>
      </c>
      <c r="AY14" s="25">
        <f t="shared" ref="AY14:AZ14" si="4">AQ14+AU14</f>
        <v>200000</v>
      </c>
      <c r="AZ14" s="25">
        <f t="shared" si="4"/>
        <v>3410</v>
      </c>
      <c r="BA14" s="73"/>
      <c r="BB14" s="75"/>
      <c r="BC14" s="26">
        <f>BD14+BE14</f>
        <v>203410</v>
      </c>
      <c r="BD14" s="26">
        <f>[1]Бюджет!$BD$54/1000</f>
        <v>200000</v>
      </c>
      <c r="BE14" s="26">
        <f>[1]Бюджет!$BD$53/1000</f>
        <v>3410</v>
      </c>
      <c r="BF14" s="74"/>
      <c r="BG14" s="26">
        <f>BH14+BI14</f>
        <v>0</v>
      </c>
      <c r="BH14" s="26"/>
      <c r="BI14" s="26"/>
      <c r="BJ14" s="73"/>
      <c r="BK14" s="25">
        <f>BL14+BM14</f>
        <v>203410</v>
      </c>
      <c r="BL14" s="25">
        <f t="shared" ref="BL14:BM14" si="5">BD14+BH14</f>
        <v>200000</v>
      </c>
      <c r="BM14" s="25">
        <f t="shared" si="5"/>
        <v>3410</v>
      </c>
      <c r="BN14" s="73"/>
      <c r="BO14" s="26">
        <f>BP14+BQ14</f>
        <v>206186</v>
      </c>
      <c r="BP14" s="26">
        <v>6186</v>
      </c>
      <c r="BQ14" s="26">
        <v>200000</v>
      </c>
      <c r="BR14" s="74"/>
      <c r="BS14" s="26">
        <f>BT14+BU14</f>
        <v>66392</v>
      </c>
      <c r="BT14" s="26">
        <f>1992</f>
        <v>1992</v>
      </c>
      <c r="BU14" s="26">
        <f>64400</f>
        <v>64400</v>
      </c>
      <c r="BV14" s="73"/>
      <c r="BW14" s="25">
        <f>BX14+BY14</f>
        <v>272578</v>
      </c>
      <c r="BX14" s="25">
        <f t="shared" si="0"/>
        <v>8178</v>
      </c>
      <c r="BY14" s="25">
        <f t="shared" si="0"/>
        <v>264400</v>
      </c>
      <c r="BZ14" s="73"/>
      <c r="CA14" s="57" t="s">
        <v>6</v>
      </c>
      <c r="CB14" s="72" t="s">
        <v>0</v>
      </c>
      <c r="CC14" s="117">
        <v>6308.04</v>
      </c>
      <c r="CD14" s="117"/>
      <c r="CE14" s="117">
        <f>CC14+CD14</f>
        <v>6308.04</v>
      </c>
    </row>
    <row r="15" spans="1:83" ht="35.450000000000003" customHeight="1" x14ac:dyDescent="0.2">
      <c r="B15" s="40" t="s">
        <v>5</v>
      </c>
      <c r="C15" s="39" t="e">
        <f>D15+E15</f>
        <v>#REF!</v>
      </c>
      <c r="D15" s="39" t="e">
        <f>D17+#REF!+#REF!+#REF!+#REF!</f>
        <v>#REF!</v>
      </c>
      <c r="E15" s="46"/>
      <c r="F15" s="46"/>
      <c r="G15" s="39" t="e">
        <f>H15+I15</f>
        <v>#REF!</v>
      </c>
      <c r="H15" s="39" t="e">
        <f>H17+#REF!+#REF!+#REF!+#REF!</f>
        <v>#REF!</v>
      </c>
      <c r="I15" s="46"/>
      <c r="J15" s="46"/>
      <c r="K15" s="39" t="e">
        <f>L15+M15</f>
        <v>#REF!</v>
      </c>
      <c r="L15" s="39" t="e">
        <f>L17+#REF!+#REF!+#REF!+#REF!</f>
        <v>#REF!</v>
      </c>
      <c r="M15" s="39" t="e">
        <f>M17+#REF!+#REF!+#REF!+#REF!</f>
        <v>#REF!</v>
      </c>
      <c r="N15" s="46"/>
      <c r="O15" s="43"/>
      <c r="P15" s="37" t="e">
        <f>Q15+R15</f>
        <v>#REF!</v>
      </c>
      <c r="Q15" s="37" t="e">
        <f>Q17+#REF!+#REF!+#REF!+#REF!</f>
        <v>#REF!</v>
      </c>
      <c r="R15" s="35"/>
      <c r="S15" s="35"/>
      <c r="T15" s="37" t="e">
        <f>U15+V15</f>
        <v>#REF!</v>
      </c>
      <c r="U15" s="37" t="e">
        <f>U17+#REF!+#REF!+#REF!+#REF!</f>
        <v>#REF!</v>
      </c>
      <c r="V15" s="37" t="e">
        <f>V17+#REF!+#REF!+#REF!+#REF!</f>
        <v>#REF!</v>
      </c>
      <c r="W15" s="35"/>
      <c r="X15" s="37" t="e">
        <f>Y15+Z15</f>
        <v>#REF!</v>
      </c>
      <c r="Y15" s="37" t="e">
        <f>Y17+#REF!+#REF!+#REF!+#REF!</f>
        <v>#REF!</v>
      </c>
      <c r="Z15" s="37" t="e">
        <f>Z17+#REF!+#REF!+#REF!+#REF!</f>
        <v>#REF!</v>
      </c>
      <c r="AA15" s="35"/>
      <c r="AB15" s="43"/>
      <c r="AC15" s="37" t="e">
        <f>AD15+AE15</f>
        <v>#REF!</v>
      </c>
      <c r="AD15" s="37" t="e">
        <f>AD17+#REF!+#REF!+#REF!+#REF!</f>
        <v>#REF!</v>
      </c>
      <c r="AE15" s="35"/>
      <c r="AF15" s="35"/>
      <c r="AG15" s="37" t="e">
        <f>AH15+AI15</f>
        <v>#REF!</v>
      </c>
      <c r="AH15" s="37" t="e">
        <f>AH17+#REF!+#REF!+#REF!+#REF!</f>
        <v>#REF!</v>
      </c>
      <c r="AI15" s="37" t="e">
        <f>AI17+#REF!+#REF!+#REF!+#REF!</f>
        <v>#REF!</v>
      </c>
      <c r="AJ15" s="35"/>
      <c r="AK15" s="38" t="e">
        <f>AL15+AM15</f>
        <v>#REF!</v>
      </c>
      <c r="AL15" s="38" t="e">
        <f>AL17+#REF!+#REF!+#REF!+#REF!</f>
        <v>#REF!</v>
      </c>
      <c r="AM15" s="38" t="e">
        <f>AM17+#REF!+#REF!+#REF!+#REF!</f>
        <v>#REF!</v>
      </c>
      <c r="AN15" s="45"/>
      <c r="AO15" s="44"/>
      <c r="AP15" s="37" t="e">
        <f>AQ15+AR15</f>
        <v>#REF!</v>
      </c>
      <c r="AQ15" s="37" t="e">
        <f>AQ17+#REF!+#REF!+#REF!+#REF!+#REF!+#REF!</f>
        <v>#REF!</v>
      </c>
      <c r="AR15" s="35"/>
      <c r="AS15" s="35"/>
      <c r="AT15" s="37" t="e">
        <f>AU15+AV15</f>
        <v>#REF!</v>
      </c>
      <c r="AU15" s="37" t="e">
        <f>AU17+#REF!+#REF!+#REF!+#REF!+#REF!+#REF!</f>
        <v>#REF!</v>
      </c>
      <c r="AV15" s="37" t="e">
        <f>AV17+#REF!+#REF!+#REF!+#REF!</f>
        <v>#REF!</v>
      </c>
      <c r="AW15" s="35"/>
      <c r="AX15" s="37" t="e">
        <f>AY15+AZ15</f>
        <v>#REF!</v>
      </c>
      <c r="AY15" s="37" t="e">
        <f>AY17+#REF!+#REF!+#REF!+#REF!+#REF!+#REF!</f>
        <v>#REF!</v>
      </c>
      <c r="AZ15" s="37" t="e">
        <f>AZ17+#REF!+#REF!+#REF!+#REF!</f>
        <v>#REF!</v>
      </c>
      <c r="BA15" s="35"/>
      <c r="BB15" s="43"/>
      <c r="BC15" s="37" t="e">
        <f>BD15+BE15</f>
        <v>#REF!</v>
      </c>
      <c r="BD15" s="37" t="e">
        <f>BD17+#REF!+#REF!+#REF!+#REF!+#REF!+#REF!</f>
        <v>#REF!</v>
      </c>
      <c r="BE15" s="35"/>
      <c r="BF15" s="56"/>
      <c r="BG15" s="37" t="e">
        <f>BH15+BI15</f>
        <v>#REF!</v>
      </c>
      <c r="BH15" s="37" t="e">
        <f>BH17+#REF!+#REF!+#REF!+#REF!+#REF!+#REF!</f>
        <v>#REF!</v>
      </c>
      <c r="BI15" s="37" t="e">
        <f>BI17+#REF!+#REF!+#REF!+#REF!</f>
        <v>#REF!</v>
      </c>
      <c r="BJ15" s="35"/>
      <c r="BK15" s="37" t="e">
        <f>BL15+BM15</f>
        <v>#REF!</v>
      </c>
      <c r="BL15" s="37" t="e">
        <f>BL17+#REF!+#REF!+#REF!+#REF!+#REF!+#REF!</f>
        <v>#REF!</v>
      </c>
      <c r="BM15" s="37" t="e">
        <f>BM17+#REF!+#REF!+#REF!+#REF!</f>
        <v>#REF!</v>
      </c>
      <c r="BN15" s="35"/>
      <c r="BO15" s="37">
        <f>BP15+BQ15</f>
        <v>318236</v>
      </c>
      <c r="BP15" s="37">
        <v>318236</v>
      </c>
      <c r="BQ15" s="35"/>
      <c r="BR15" s="56"/>
      <c r="BS15" s="37">
        <f>BT15+BU15</f>
        <v>-66392</v>
      </c>
      <c r="BT15" s="37">
        <f>BT17</f>
        <v>-66392</v>
      </c>
      <c r="BU15" s="37"/>
      <c r="BV15" s="35"/>
      <c r="BW15" s="37">
        <f>BX15+BY15</f>
        <v>251844</v>
      </c>
      <c r="BX15" s="37">
        <f>BP15+BT15</f>
        <v>251844</v>
      </c>
      <c r="BY15" s="37"/>
      <c r="BZ15" s="35"/>
      <c r="CA15" s="35"/>
      <c r="CB15" s="36"/>
      <c r="CC15" s="35"/>
      <c r="CD15" s="35"/>
      <c r="CE15" s="35"/>
    </row>
    <row r="16" spans="1:83" ht="32.450000000000003" customHeight="1" x14ac:dyDescent="0.2">
      <c r="B16" s="134" t="s">
        <v>4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</row>
    <row r="17" spans="1:83" ht="90" x14ac:dyDescent="0.2">
      <c r="A17" s="31" t="s">
        <v>3</v>
      </c>
      <c r="B17" s="48" t="s">
        <v>2</v>
      </c>
      <c r="C17" s="29">
        <f>D17</f>
        <v>30000</v>
      </c>
      <c r="D17" s="29">
        <f>([1]Бюджет!$H$37+[1]Бюджет!$H$39)/1000</f>
        <v>30000</v>
      </c>
      <c r="E17" s="55"/>
      <c r="F17" s="55"/>
      <c r="G17" s="29">
        <f>H17</f>
        <v>0</v>
      </c>
      <c r="H17" s="29">
        <v>0</v>
      </c>
      <c r="I17" s="55"/>
      <c r="J17" s="55"/>
      <c r="K17" s="29">
        <f>L17+M17</f>
        <v>30000</v>
      </c>
      <c r="L17" s="29">
        <f>D17+H17</f>
        <v>30000</v>
      </c>
      <c r="M17" s="29">
        <f>E17+I17</f>
        <v>0</v>
      </c>
      <c r="N17" s="55"/>
      <c r="O17" s="53"/>
      <c r="P17" s="26">
        <f>Q17</f>
        <v>30000</v>
      </c>
      <c r="Q17" s="26">
        <f>([1]Бюджет!$Q$37+[1]Бюджет!$Q$39)/1000</f>
        <v>30000</v>
      </c>
      <c r="R17" s="52"/>
      <c r="S17" s="52"/>
      <c r="T17" s="25">
        <f>U17+V17</f>
        <v>910</v>
      </c>
      <c r="U17" s="32">
        <f>104+806</f>
        <v>910</v>
      </c>
      <c r="V17" s="51"/>
      <c r="W17" s="51"/>
      <c r="X17" s="25">
        <f>Y17+Z17</f>
        <v>30910</v>
      </c>
      <c r="Y17" s="25">
        <f>L17+U17</f>
        <v>30910</v>
      </c>
      <c r="Z17" s="25">
        <f>M17+V17</f>
        <v>0</v>
      </c>
      <c r="AA17" s="51"/>
      <c r="AB17" s="53"/>
      <c r="AC17" s="26">
        <f>AD17</f>
        <v>55000</v>
      </c>
      <c r="AD17" s="26">
        <f>([1]Бюджет!$AB$37+[1]Бюджет!$AB$39)/1000</f>
        <v>55000</v>
      </c>
      <c r="AE17" s="52"/>
      <c r="AF17" s="52"/>
      <c r="AG17" s="26">
        <f>AH17+AI17</f>
        <v>-6186</v>
      </c>
      <c r="AH17" s="26">
        <f>-6186</f>
        <v>-6186</v>
      </c>
      <c r="AI17" s="51"/>
      <c r="AJ17" s="51"/>
      <c r="AK17" s="28">
        <f>AL17+AM17</f>
        <v>48814</v>
      </c>
      <c r="AL17" s="28">
        <f>AD17+AH17</f>
        <v>48814</v>
      </c>
      <c r="AM17" s="28">
        <f>AE17+AI17</f>
        <v>0</v>
      </c>
      <c r="AN17" s="54"/>
      <c r="AO17" s="53"/>
      <c r="AP17" s="26">
        <f>AQ17</f>
        <v>55000</v>
      </c>
      <c r="AQ17" s="26">
        <f>([1]Бюджет!$AF$37+[1]Бюджет!$AF$39)/1000</f>
        <v>55000</v>
      </c>
      <c r="AR17" s="52"/>
      <c r="AS17" s="52"/>
      <c r="AT17" s="26">
        <f>AU17+AV17</f>
        <v>-200000</v>
      </c>
      <c r="AU17" s="26">
        <v>-200000</v>
      </c>
      <c r="AV17" s="51"/>
      <c r="AW17" s="51"/>
      <c r="AX17" s="25">
        <f>AY17+AZ17</f>
        <v>-145000</v>
      </c>
      <c r="AY17" s="25">
        <f>AQ17+AU17</f>
        <v>-145000</v>
      </c>
      <c r="AZ17" s="25">
        <f>AR17+AV17</f>
        <v>0</v>
      </c>
      <c r="BA17" s="51"/>
      <c r="BB17" s="53"/>
      <c r="BC17" s="26">
        <f>BD17</f>
        <v>54440</v>
      </c>
      <c r="BD17" s="26">
        <f>([1]Бюджет!$BD$37+[1]Бюджет!$BD$39)/1000</f>
        <v>54440</v>
      </c>
      <c r="BE17" s="52"/>
      <c r="BF17" s="27">
        <f>BD17-AY17</f>
        <v>199440</v>
      </c>
      <c r="BG17" s="26">
        <f>BH17+BI17</f>
        <v>0</v>
      </c>
      <c r="BH17" s="26"/>
      <c r="BI17" s="51"/>
      <c r="BJ17" s="51"/>
      <c r="BK17" s="25">
        <f>BL17+BM17</f>
        <v>54440</v>
      </c>
      <c r="BL17" s="25">
        <f>BD17+BH17</f>
        <v>54440</v>
      </c>
      <c r="BM17" s="25">
        <f>BE17+BI17</f>
        <v>0</v>
      </c>
      <c r="BN17" s="51"/>
      <c r="BO17" s="26">
        <f>BP17</f>
        <v>263441</v>
      </c>
      <c r="BP17" s="26">
        <v>263441</v>
      </c>
      <c r="BQ17" s="52"/>
      <c r="BR17" s="27">
        <f>BP17-BK17</f>
        <v>209001</v>
      </c>
      <c r="BS17" s="26">
        <f>BT17+BU17</f>
        <v>-66392</v>
      </c>
      <c r="BT17" s="26">
        <f>-64400-1992</f>
        <v>-66392</v>
      </c>
      <c r="BU17" s="52"/>
      <c r="BV17" s="52"/>
      <c r="BW17" s="25">
        <f>BX17+BY17</f>
        <v>197049</v>
      </c>
      <c r="BX17" s="25">
        <f>BP17+BT17</f>
        <v>197049</v>
      </c>
      <c r="BY17" s="25">
        <f>BQ17+BU17</f>
        <v>0</v>
      </c>
      <c r="BZ17" s="51"/>
      <c r="CA17" s="41" t="s">
        <v>1</v>
      </c>
      <c r="CB17" s="72" t="s">
        <v>0</v>
      </c>
      <c r="CC17" s="50">
        <v>6308.04</v>
      </c>
      <c r="CD17" s="49"/>
      <c r="CE17" s="49">
        <f>CC17+CD17</f>
        <v>6308.04</v>
      </c>
    </row>
    <row r="18" spans="1:83" ht="15" x14ac:dyDescent="0.2">
      <c r="B18" s="24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"/>
      <c r="P18" s="20"/>
      <c r="Q18" s="20"/>
      <c r="R18" s="20"/>
      <c r="S18" s="20"/>
      <c r="T18" s="17"/>
      <c r="U18" s="17"/>
      <c r="V18" s="17"/>
      <c r="W18" s="17"/>
      <c r="X18" s="17"/>
      <c r="Y18" s="17"/>
      <c r="Z18" s="17"/>
      <c r="AA18" s="17"/>
      <c r="AB18" s="19"/>
      <c r="AC18" s="20"/>
      <c r="AD18" s="20"/>
      <c r="AE18" s="20"/>
      <c r="AF18" s="20"/>
      <c r="AG18" s="17"/>
      <c r="AH18" s="17"/>
      <c r="AI18" s="17"/>
      <c r="AJ18" s="17"/>
      <c r="AK18" s="22"/>
      <c r="AL18" s="22"/>
      <c r="AM18" s="22"/>
      <c r="AN18" s="22"/>
      <c r="AO18" s="21"/>
      <c r="AP18" s="20"/>
      <c r="AQ18" s="20"/>
      <c r="AR18" s="20"/>
      <c r="AS18" s="20"/>
      <c r="AT18" s="17"/>
      <c r="AU18" s="17"/>
      <c r="AV18" s="17"/>
      <c r="AW18" s="17"/>
      <c r="AX18" s="17"/>
      <c r="AY18" s="17"/>
      <c r="AZ18" s="17"/>
      <c r="BA18" s="17"/>
      <c r="BB18" s="19"/>
      <c r="BC18" s="17"/>
      <c r="BD18" s="17"/>
      <c r="BE18" s="17"/>
      <c r="BF18" s="18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8"/>
      <c r="BS18" s="17"/>
      <c r="BT18" s="17"/>
      <c r="BU18" s="17"/>
      <c r="BV18" s="17"/>
      <c r="BW18" s="17"/>
      <c r="BX18" s="17"/>
      <c r="BY18" s="17"/>
      <c r="BZ18" s="17"/>
      <c r="CA18" s="16"/>
      <c r="CB18" s="15"/>
      <c r="CC18" s="14"/>
      <c r="CD18" s="14"/>
      <c r="CE18" s="14"/>
    </row>
    <row r="19" spans="1:83" ht="15" x14ac:dyDescent="0.2">
      <c r="B19" s="24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"/>
      <c r="P19" s="20"/>
      <c r="Q19" s="20"/>
      <c r="R19" s="20"/>
      <c r="S19" s="20"/>
      <c r="T19" s="17"/>
      <c r="U19" s="17"/>
      <c r="V19" s="17"/>
      <c r="W19" s="17"/>
      <c r="X19" s="17"/>
      <c r="Y19" s="17"/>
      <c r="Z19" s="17"/>
      <c r="AA19" s="17"/>
      <c r="AB19" s="19"/>
      <c r="AC19" s="20"/>
      <c r="AD19" s="20"/>
      <c r="AE19" s="20"/>
      <c r="AF19" s="20"/>
      <c r="AG19" s="17"/>
      <c r="AH19" s="17"/>
      <c r="AI19" s="17"/>
      <c r="AJ19" s="17"/>
      <c r="AK19" s="22"/>
      <c r="AL19" s="22"/>
      <c r="AM19" s="22"/>
      <c r="AN19" s="22"/>
      <c r="AO19" s="21"/>
      <c r="AP19" s="20"/>
      <c r="AQ19" s="20"/>
      <c r="AR19" s="20"/>
      <c r="AS19" s="20"/>
      <c r="AT19" s="17"/>
      <c r="AU19" s="17"/>
      <c r="AV19" s="17"/>
      <c r="AW19" s="17"/>
      <c r="AX19" s="17"/>
      <c r="AY19" s="17"/>
      <c r="AZ19" s="17"/>
      <c r="BA19" s="17"/>
      <c r="BB19" s="19"/>
      <c r="BC19" s="17"/>
      <c r="BD19" s="17"/>
      <c r="BE19" s="17"/>
      <c r="BF19" s="18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8"/>
      <c r="BS19" s="17"/>
      <c r="BT19" s="17"/>
      <c r="BU19" s="17"/>
      <c r="BV19" s="17"/>
      <c r="BW19" s="17"/>
      <c r="BX19" s="17"/>
      <c r="BY19" s="17"/>
      <c r="BZ19" s="17"/>
      <c r="CA19" s="16"/>
      <c r="CB19" s="15"/>
      <c r="CC19" s="14"/>
      <c r="CD19" s="14"/>
      <c r="CE19" s="14"/>
    </row>
    <row r="20" spans="1:83" ht="15" x14ac:dyDescent="0.2"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9"/>
      <c r="P20" s="20"/>
      <c r="Q20" s="20"/>
      <c r="R20" s="20"/>
      <c r="S20" s="20"/>
      <c r="T20" s="17"/>
      <c r="U20" s="17"/>
      <c r="V20" s="17"/>
      <c r="W20" s="17"/>
      <c r="X20" s="17"/>
      <c r="Y20" s="17"/>
      <c r="Z20" s="17"/>
      <c r="AA20" s="17"/>
      <c r="AB20" s="19"/>
      <c r="AC20" s="20"/>
      <c r="AD20" s="20"/>
      <c r="AE20" s="20"/>
      <c r="AF20" s="20"/>
      <c r="AG20" s="17"/>
      <c r="AH20" s="17"/>
      <c r="AI20" s="17"/>
      <c r="AJ20" s="17"/>
      <c r="AK20" s="22"/>
      <c r="AL20" s="22"/>
      <c r="AM20" s="22"/>
      <c r="AN20" s="22"/>
      <c r="AO20" s="21"/>
      <c r="AP20" s="20"/>
      <c r="AQ20" s="20"/>
      <c r="AR20" s="20"/>
      <c r="AS20" s="20"/>
      <c r="AT20" s="17"/>
      <c r="AU20" s="17"/>
      <c r="AV20" s="17"/>
      <c r="AW20" s="17"/>
      <c r="AX20" s="17"/>
      <c r="AY20" s="17"/>
      <c r="AZ20" s="17"/>
      <c r="BA20" s="17"/>
      <c r="BB20" s="19"/>
      <c r="BC20" s="17"/>
      <c r="BD20" s="17"/>
      <c r="BE20" s="17"/>
      <c r="BF20" s="18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8"/>
      <c r="BS20" s="17"/>
      <c r="BT20" s="17"/>
      <c r="BU20" s="17"/>
      <c r="BV20" s="17"/>
      <c r="BW20" s="17"/>
      <c r="BX20" s="17"/>
      <c r="BY20" s="17"/>
      <c r="BZ20" s="17"/>
      <c r="CA20" s="16"/>
      <c r="CB20" s="15"/>
      <c r="CC20" s="14"/>
      <c r="CD20" s="14"/>
      <c r="CE20" s="14"/>
    </row>
    <row r="21" spans="1:83" ht="31.7" customHeight="1" x14ac:dyDescent="0.2">
      <c r="C21" s="12"/>
      <c r="D21" s="12"/>
      <c r="E21" s="12"/>
      <c r="G21" s="12"/>
      <c r="H21" s="12"/>
      <c r="I21" s="12"/>
      <c r="P21" s="11"/>
      <c r="Q21" s="11"/>
      <c r="R21" s="11"/>
      <c r="AC21" s="11"/>
      <c r="AD21" s="11"/>
      <c r="AE21" s="11"/>
      <c r="AP21" s="11"/>
      <c r="AQ21" s="11"/>
      <c r="AR21" s="11"/>
    </row>
    <row r="22" spans="1:83" x14ac:dyDescent="0.2">
      <c r="B22" s="13"/>
      <c r="D22" s="12"/>
      <c r="E22" s="12"/>
      <c r="H22" s="12"/>
      <c r="I22" s="12"/>
      <c r="Q22" s="11"/>
      <c r="R22" s="11"/>
      <c r="AD22" s="11"/>
      <c r="AE22" s="11"/>
      <c r="AQ22" s="11"/>
      <c r="AR22" s="11"/>
    </row>
    <row r="23" spans="1:83" x14ac:dyDescent="0.2">
      <c r="B23" s="13"/>
      <c r="E23" s="12"/>
      <c r="I23" s="12"/>
      <c r="R23" s="11"/>
      <c r="AE23" s="11"/>
      <c r="AR23" s="11"/>
    </row>
    <row r="24" spans="1:83" x14ac:dyDescent="0.2">
      <c r="B24" s="13"/>
      <c r="E24" s="12"/>
      <c r="I24" s="12"/>
      <c r="R24" s="11"/>
      <c r="AE24" s="11"/>
      <c r="AR24" s="11"/>
    </row>
  </sheetData>
  <mergeCells count="91">
    <mergeCell ref="K5:M5"/>
    <mergeCell ref="N5:N7"/>
    <mergeCell ref="T6:T7"/>
    <mergeCell ref="BC6:BC7"/>
    <mergeCell ref="C6:C7"/>
    <mergeCell ref="D6:E6"/>
    <mergeCell ref="G6:G7"/>
    <mergeCell ref="L6:M6"/>
    <mergeCell ref="P6:P7"/>
    <mergeCell ref="BD6:BE6"/>
    <mergeCell ref="P5:R5"/>
    <mergeCell ref="S5:S7"/>
    <mergeCell ref="T5:V5"/>
    <mergeCell ref="W5:W7"/>
    <mergeCell ref="X6:X7"/>
    <mergeCell ref="Y6:Z6"/>
    <mergeCell ref="U6:V6"/>
    <mergeCell ref="CC1:CE1"/>
    <mergeCell ref="B2:CE2"/>
    <mergeCell ref="B4:B7"/>
    <mergeCell ref="C4:Z4"/>
    <mergeCell ref="BO4:BY4"/>
    <mergeCell ref="CA4:CE4"/>
    <mergeCell ref="C5:E5"/>
    <mergeCell ref="F5:F7"/>
    <mergeCell ref="G5:I5"/>
    <mergeCell ref="J5:J7"/>
    <mergeCell ref="AK5:AM5"/>
    <mergeCell ref="AN5:AN7"/>
    <mergeCell ref="AP5:AR5"/>
    <mergeCell ref="AS5:AS7"/>
    <mergeCell ref="AT5:AV5"/>
    <mergeCell ref="AW5:AW7"/>
    <mergeCell ref="CE6:CE7"/>
    <mergeCell ref="H6:I6"/>
    <mergeCell ref="K6:K7"/>
    <mergeCell ref="BK5:BM5"/>
    <mergeCell ref="BN5:BN7"/>
    <mergeCell ref="AK6:AK7"/>
    <mergeCell ref="AL6:AM6"/>
    <mergeCell ref="AP6:AP7"/>
    <mergeCell ref="AQ6:AR6"/>
    <mergeCell ref="BG5:BI5"/>
    <mergeCell ref="BJ5:BJ7"/>
    <mergeCell ref="BG6:BG7"/>
    <mergeCell ref="BH6:BI6"/>
    <mergeCell ref="Q6:R6"/>
    <mergeCell ref="AX5:AZ5"/>
    <mergeCell ref="BA5:BA7"/>
    <mergeCell ref="BX6:BY6"/>
    <mergeCell ref="X5:Z5"/>
    <mergeCell ref="AA5:AA7"/>
    <mergeCell ref="AC5:AE5"/>
    <mergeCell ref="AF5:AF7"/>
    <mergeCell ref="AG5:AI5"/>
    <mergeCell ref="AH6:AI6"/>
    <mergeCell ref="BS5:BU5"/>
    <mergeCell ref="BV5:BV7"/>
    <mergeCell ref="BC5:BE5"/>
    <mergeCell ref="AC6:AC7"/>
    <mergeCell ref="AD6:AE6"/>
    <mergeCell ref="AG6:AG7"/>
    <mergeCell ref="AJ5:AJ7"/>
    <mergeCell ref="AT6:AT7"/>
    <mergeCell ref="AU6:AV6"/>
    <mergeCell ref="BP6:BQ6"/>
    <mergeCell ref="BK6:BK7"/>
    <mergeCell ref="BS6:BS7"/>
    <mergeCell ref="BT6:BU6"/>
    <mergeCell ref="BW6:BW7"/>
    <mergeCell ref="B11:CE11"/>
    <mergeCell ref="B16:CE16"/>
    <mergeCell ref="CC5:CE5"/>
    <mergeCell ref="BW5:BY5"/>
    <mergeCell ref="BZ5:BZ7"/>
    <mergeCell ref="BO5:BQ5"/>
    <mergeCell ref="BR5:BR7"/>
    <mergeCell ref="BF5:BF7"/>
    <mergeCell ref="AX6:AX7"/>
    <mergeCell ref="AY6:AZ6"/>
    <mergeCell ref="CA5:CA7"/>
    <mergeCell ref="CB5:CB7"/>
    <mergeCell ref="CC6:CC7"/>
    <mergeCell ref="CD6:CD7"/>
    <mergeCell ref="BL6:BM6"/>
    <mergeCell ref="BO6:BO7"/>
    <mergeCell ref="CE12:CE13"/>
    <mergeCell ref="CA12:CA13"/>
    <mergeCell ref="CB12:CB13"/>
    <mergeCell ref="CC12:CC13"/>
    <mergeCell ref="CD12:CD13"/>
  </mergeCells>
  <printOptions horizontalCentered="1"/>
  <pageMargins left="0.19685039370078741" right="0.19685039370078741" top="0.35433070866141736" bottom="0.19685039370078741" header="0.35433070866141736" footer="0.15748031496062992"/>
  <pageSetup paperSize="9" scale="6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2024</vt:lpstr>
      <vt:lpstr>'МП 2024'!Заголовки_для_печати</vt:lpstr>
      <vt:lpstr>'МП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zinchenko.nv</dc:creator>
  <cp:lastModifiedBy>zinchenko.nv</cp:lastModifiedBy>
  <cp:lastPrinted>2024-07-29T05:40:24Z</cp:lastPrinted>
  <dcterms:created xsi:type="dcterms:W3CDTF">2024-06-21T11:25:54Z</dcterms:created>
  <dcterms:modified xsi:type="dcterms:W3CDTF">2024-08-05T12:41:39Z</dcterms:modified>
</cp:coreProperties>
</file>